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165" windowWidth="14805" windowHeight="7950" tabRatio="718" activeTab="1"/>
  </bookViews>
  <sheets>
    <sheet name="يناير" sheetId="1" r:id="rId1"/>
    <sheet name="فبراير" sheetId="4" r:id="rId2"/>
    <sheet name="مارس" sheetId="5" r:id="rId3"/>
    <sheet name="أبريل" sheetId="6" r:id="rId4"/>
    <sheet name="مايو" sheetId="7" r:id="rId5"/>
    <sheet name="يونيو" sheetId="8" r:id="rId6"/>
    <sheet name="يوليو" sheetId="9" r:id="rId7"/>
    <sheet name="أغسطس" sheetId="10" r:id="rId8"/>
    <sheet name="سبتمبر" sheetId="11" r:id="rId9"/>
    <sheet name="اكتوبر" sheetId="13" r:id="rId10"/>
    <sheet name="نوفمبر" sheetId="12" r:id="rId11"/>
    <sheet name="ديسمبر" sheetId="14" r:id="rId12"/>
    <sheet name="الميزانية" sheetId="15" r:id="rId13"/>
    <sheet name="ورقة3" sheetId="3" r:id="rId14"/>
  </sheets>
  <calcPr calcId="124519"/>
</workbook>
</file>

<file path=xl/calcChain.xml><?xml version="1.0" encoding="utf-8"?>
<calcChain xmlns="http://schemas.openxmlformats.org/spreadsheetml/2006/main">
  <c r="A5" i="4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4"/>
  <c r="B4" s="1"/>
  <c r="B5"/>
  <c r="B3"/>
  <c r="A3"/>
  <c r="C15" i="15"/>
  <c r="D14"/>
  <c r="E14"/>
  <c r="F14"/>
  <c r="G14"/>
  <c r="H14"/>
  <c r="I14"/>
  <c r="J14"/>
  <c r="K14"/>
  <c r="C14"/>
  <c r="D13"/>
  <c r="E13"/>
  <c r="F13"/>
  <c r="G13"/>
  <c r="H13"/>
  <c r="I13"/>
  <c r="J13"/>
  <c r="K13"/>
  <c r="C13"/>
  <c r="D12"/>
  <c r="E12"/>
  <c r="F12"/>
  <c r="G12"/>
  <c r="H12"/>
  <c r="I12"/>
  <c r="J12"/>
  <c r="K12"/>
  <c r="C12"/>
  <c r="D11"/>
  <c r="E11"/>
  <c r="F11"/>
  <c r="G11"/>
  <c r="H11"/>
  <c r="I11"/>
  <c r="J11"/>
  <c r="K11"/>
  <c r="C11"/>
  <c r="D10"/>
  <c r="E10"/>
  <c r="F10"/>
  <c r="G10"/>
  <c r="H10"/>
  <c r="I10"/>
  <c r="J10"/>
  <c r="K10"/>
  <c r="C10"/>
  <c r="D9"/>
  <c r="E9"/>
  <c r="F9"/>
  <c r="G9"/>
  <c r="H9"/>
  <c r="I9"/>
  <c r="J9"/>
  <c r="K9"/>
  <c r="C9"/>
  <c r="D8"/>
  <c r="E8"/>
  <c r="F8"/>
  <c r="G8"/>
  <c r="H8"/>
  <c r="I8"/>
  <c r="J8"/>
  <c r="K8"/>
  <c r="C8"/>
  <c r="D7"/>
  <c r="E7"/>
  <c r="F7"/>
  <c r="G7"/>
  <c r="H7"/>
  <c r="I7"/>
  <c r="J7"/>
  <c r="K7"/>
  <c r="C7"/>
  <c r="D6"/>
  <c r="E6"/>
  <c r="F6"/>
  <c r="G6"/>
  <c r="H6"/>
  <c r="I6"/>
  <c r="J6"/>
  <c r="K6"/>
  <c r="C6"/>
  <c r="D5"/>
  <c r="E5"/>
  <c r="F5"/>
  <c r="G5"/>
  <c r="H5"/>
  <c r="I5"/>
  <c r="J5"/>
  <c r="K5"/>
  <c r="C5"/>
  <c r="D4"/>
  <c r="E4"/>
  <c r="F4"/>
  <c r="G4"/>
  <c r="H4"/>
  <c r="I4"/>
  <c r="J4"/>
  <c r="K4"/>
  <c r="D3"/>
  <c r="D19" s="1"/>
  <c r="E3"/>
  <c r="E19" s="1"/>
  <c r="F3"/>
  <c r="F19" s="1"/>
  <c r="G3"/>
  <c r="G19" s="1"/>
  <c r="H3"/>
  <c r="I3"/>
  <c r="I19" s="1"/>
  <c r="J3"/>
  <c r="K3"/>
  <c r="K19" s="1"/>
  <c r="H30"/>
  <c r="I30" s="1"/>
  <c r="F30"/>
  <c r="E30"/>
  <c r="C30"/>
  <c r="H29"/>
  <c r="I29" s="1"/>
  <c r="E29"/>
  <c r="F29" s="1"/>
  <c r="H28"/>
  <c r="I28" s="1"/>
  <c r="E28"/>
  <c r="F28" s="1"/>
  <c r="H27"/>
  <c r="I27" s="1"/>
  <c r="E27"/>
  <c r="F27" s="1"/>
  <c r="H26"/>
  <c r="I26" s="1"/>
  <c r="E26"/>
  <c r="F26" s="1"/>
  <c r="H25"/>
  <c r="I25" s="1"/>
  <c r="E25"/>
  <c r="F25" s="1"/>
  <c r="H24"/>
  <c r="I24" s="1"/>
  <c r="E24"/>
  <c r="F24" s="1"/>
  <c r="C24"/>
  <c r="I23"/>
  <c r="H23"/>
  <c r="F23"/>
  <c r="E23"/>
  <c r="K1"/>
  <c r="A3" i="13"/>
  <c r="B3" s="1"/>
  <c r="J19" i="15" l="1"/>
  <c r="H19"/>
  <c r="A20" s="1"/>
  <c r="A4" i="13"/>
  <c r="I47" i="14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6" i="4" l="1"/>
  <c r="B4" i="13"/>
  <c r="A5"/>
  <c r="B7" i="4" l="1"/>
  <c r="B5" i="13"/>
  <c r="A6"/>
  <c r="B8" i="4" l="1"/>
  <c r="B6" i="13"/>
  <c r="A7"/>
  <c r="B9" i="4" l="1"/>
  <c r="B7" i="13"/>
  <c r="A8"/>
  <c r="B10" i="4" l="1"/>
  <c r="B8" i="13"/>
  <c r="A9"/>
  <c r="B11" i="4" l="1"/>
  <c r="B9" i="13"/>
  <c r="A10"/>
  <c r="B12" i="4" l="1"/>
  <c r="B10" i="13"/>
  <c r="A11"/>
  <c r="B13" i="4" l="1"/>
  <c r="B11" i="13"/>
  <c r="A12"/>
  <c r="B14" i="4" l="1"/>
  <c r="B12" i="13"/>
  <c r="A13"/>
  <c r="B15" i="4" l="1"/>
  <c r="B13" i="13"/>
  <c r="A14"/>
  <c r="B16" i="4" l="1"/>
  <c r="B14" i="13"/>
  <c r="A15"/>
  <c r="B17" i="4" l="1"/>
  <c r="B15" i="13"/>
  <c r="A16"/>
  <c r="B18" i="4" l="1"/>
  <c r="B16" i="13"/>
  <c r="A17"/>
  <c r="B19" i="4" l="1"/>
  <c r="B17" i="13"/>
  <c r="A18"/>
  <c r="B20" i="4" l="1"/>
  <c r="B18" i="13"/>
  <c r="A19"/>
  <c r="B21" i="4" l="1"/>
  <c r="B19" i="13"/>
  <c r="A20"/>
  <c r="B22" i="4" l="1"/>
  <c r="B20" i="13"/>
  <c r="A21"/>
  <c r="B23" i="4" l="1"/>
  <c r="B21" i="13"/>
  <c r="A22"/>
  <c r="B24" i="4" l="1"/>
  <c r="B22" i="13"/>
  <c r="A23"/>
  <c r="B25" i="4" l="1"/>
  <c r="B23" i="13"/>
  <c r="A24"/>
  <c r="B26" i="4" l="1"/>
  <c r="B24" i="13"/>
  <c r="A25"/>
  <c r="B27" i="4" l="1"/>
  <c r="B25" i="13"/>
  <c r="A26"/>
  <c r="B28" i="4" l="1"/>
  <c r="B26" i="13"/>
  <c r="A27"/>
  <c r="B29" i="4" l="1"/>
  <c r="B27" i="13"/>
  <c r="A28"/>
  <c r="B30" i="4" l="1"/>
  <c r="B28" i="13"/>
  <c r="A29"/>
  <c r="B31" i="4" l="1"/>
  <c r="B29" i="13"/>
  <c r="A30"/>
  <c r="B32" i="4" l="1"/>
  <c r="B33"/>
  <c r="B30" i="13"/>
  <c r="A31"/>
  <c r="B31" l="1"/>
  <c r="A32"/>
  <c r="B3" i="14"/>
  <c r="A3"/>
  <c r="K1"/>
  <c r="I1"/>
  <c r="F1"/>
  <c r="A49" i="12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13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K1"/>
  <c r="I1"/>
  <c r="F1"/>
  <c r="A49" i="11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10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9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8" s="1"/>
  <c r="I47" s="1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2" i="13" l="1"/>
  <c r="A33"/>
  <c r="B33" s="1"/>
  <c r="A4" i="8"/>
  <c r="B4" s="1"/>
  <c r="B3"/>
  <c r="A3"/>
  <c r="K1"/>
  <c r="I1"/>
  <c r="F1"/>
  <c r="A49" i="7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4"/>
  <c r="A4"/>
  <c r="B3"/>
  <c r="A3"/>
  <c r="K1"/>
  <c r="I1"/>
  <c r="F1"/>
  <c r="A49" i="6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B3"/>
  <c r="A3"/>
  <c r="K1"/>
  <c r="I1"/>
  <c r="F1"/>
  <c r="A49" i="5" s="1"/>
  <c r="I47"/>
  <c r="H47"/>
  <c r="F47"/>
  <c r="E47"/>
  <c r="C47"/>
  <c r="A47" s="1"/>
  <c r="I46"/>
  <c r="H46"/>
  <c r="F46"/>
  <c r="E46"/>
  <c r="I45"/>
  <c r="H45"/>
  <c r="F45"/>
  <c r="E45"/>
  <c r="A45" s="1"/>
  <c r="I44" s="1"/>
  <c r="H44"/>
  <c r="F44" s="1"/>
  <c r="E44"/>
  <c r="I43" s="1"/>
  <c r="H43"/>
  <c r="F43" s="1"/>
  <c r="E43"/>
  <c r="A43"/>
  <c r="I42"/>
  <c r="H42"/>
  <c r="F42"/>
  <c r="E42"/>
  <c r="I41"/>
  <c r="H41"/>
  <c r="F41"/>
  <c r="E41"/>
  <c r="C41"/>
  <c r="A41"/>
  <c r="I40"/>
  <c r="H40"/>
  <c r="F40"/>
  <c r="E40"/>
  <c r="A39"/>
  <c r="A37"/>
  <c r="K35"/>
  <c r="J35"/>
  <c r="I35"/>
  <c r="H35"/>
  <c r="G35"/>
  <c r="F35"/>
  <c r="E35"/>
  <c r="D35"/>
  <c r="C35"/>
  <c r="A35"/>
  <c r="A4"/>
  <c r="A5" s="1"/>
  <c r="B3"/>
  <c r="A3"/>
  <c r="K1"/>
  <c r="I1"/>
  <c r="F1"/>
  <c r="H47" i="4"/>
  <c r="F47" s="1"/>
  <c r="E47"/>
  <c r="C47"/>
  <c r="I46"/>
  <c r="H46"/>
  <c r="F46"/>
  <c r="E46"/>
  <c r="I45"/>
  <c r="H45"/>
  <c r="F45"/>
  <c r="E45"/>
  <c r="H44"/>
  <c r="F44" s="1"/>
  <c r="E44"/>
  <c r="I43" s="1"/>
  <c r="H43"/>
  <c r="F43" s="1"/>
  <c r="E43"/>
  <c r="I42"/>
  <c r="H42"/>
  <c r="F42"/>
  <c r="E42"/>
  <c r="I41"/>
  <c r="H41"/>
  <c r="F41"/>
  <c r="E41"/>
  <c r="C41"/>
  <c r="I40"/>
  <c r="H40"/>
  <c r="F40"/>
  <c r="E40"/>
  <c r="A39"/>
  <c r="A43" s="1"/>
  <c r="A37"/>
  <c r="K35"/>
  <c r="J35"/>
  <c r="I35"/>
  <c r="H35"/>
  <c r="G35"/>
  <c r="F35"/>
  <c r="E35"/>
  <c r="D35"/>
  <c r="C35"/>
  <c r="C4" i="15" s="1"/>
  <c r="A35" i="4"/>
  <c r="K1"/>
  <c r="I1"/>
  <c r="F1"/>
  <c r="H47" i="1"/>
  <c r="F47" s="1"/>
  <c r="E47"/>
  <c r="C47"/>
  <c r="H46"/>
  <c r="F46" s="1"/>
  <c r="A45" i="4" l="1"/>
  <c r="I44" s="1"/>
  <c r="A41"/>
  <c r="A47" s="1"/>
  <c r="A49"/>
  <c r="I47" s="1"/>
  <c r="B4" i="5"/>
  <c r="A6"/>
  <c r="B5"/>
  <c r="E46" i="1"/>
  <c r="I45" s="1"/>
  <c r="H45"/>
  <c r="F45" s="1"/>
  <c r="E45"/>
  <c r="A7" i="5" l="1"/>
  <c r="B6"/>
  <c r="H44" i="1"/>
  <c r="F44" s="1"/>
  <c r="E44"/>
  <c r="I43" s="1"/>
  <c r="A8" i="5" l="1"/>
  <c r="B7"/>
  <c r="H43" i="1"/>
  <c r="F43" s="1"/>
  <c r="E43"/>
  <c r="H42"/>
  <c r="F42" s="1"/>
  <c r="E42"/>
  <c r="I41" s="1"/>
  <c r="A9" i="5" l="1"/>
  <c r="B8"/>
  <c r="H41" i="1"/>
  <c r="F41" s="1"/>
  <c r="E41"/>
  <c r="A10" i="5" l="1"/>
  <c r="B9"/>
  <c r="C41" i="1"/>
  <c r="H40"/>
  <c r="F40" s="1"/>
  <c r="E40"/>
  <c r="A11" i="5" l="1"/>
  <c r="B10"/>
  <c r="A37" i="1"/>
  <c r="A12" i="5" l="1"/>
  <c r="B11"/>
  <c r="K35" i="1"/>
  <c r="J35"/>
  <c r="I35"/>
  <c r="H35"/>
  <c r="G35"/>
  <c r="A13" i="5" l="1"/>
  <c r="B12"/>
  <c r="F35" i="1"/>
  <c r="E35"/>
  <c r="D35"/>
  <c r="A14" i="5" l="1"/>
  <c r="B13"/>
  <c r="C35" i="1"/>
  <c r="C3" i="15" s="1"/>
  <c r="C19" s="1"/>
  <c r="A22" l="1"/>
  <c r="A15" i="5"/>
  <c r="B14"/>
  <c r="A35" i="1"/>
  <c r="A39" s="1"/>
  <c r="B33"/>
  <c r="A33" s="1"/>
  <c r="B32"/>
  <c r="A32" s="1"/>
  <c r="B31"/>
  <c r="A31" s="1"/>
  <c r="B30"/>
  <c r="A30" s="1"/>
  <c r="B29"/>
  <c r="A29" s="1"/>
  <c r="B28"/>
  <c r="A28" s="1"/>
  <c r="B27"/>
  <c r="A27" s="1"/>
  <c r="B26"/>
  <c r="A26" s="1"/>
  <c r="B25"/>
  <c r="A25" s="1"/>
  <c r="B24"/>
  <c r="A24" s="1"/>
  <c r="B23"/>
  <c r="A23" s="1"/>
  <c r="B22"/>
  <c r="A22" s="1"/>
  <c r="B21"/>
  <c r="A21" s="1"/>
  <c r="B20"/>
  <c r="A20" s="1"/>
  <c r="B19"/>
  <c r="A19" s="1"/>
  <c r="B18"/>
  <c r="A18" s="1"/>
  <c r="B17"/>
  <c r="A17" s="1"/>
  <c r="B16"/>
  <c r="A16" s="1"/>
  <c r="B15"/>
  <c r="A15" s="1"/>
  <c r="B14"/>
  <c r="A14" s="1"/>
  <c r="B13"/>
  <c r="A13" s="1"/>
  <c r="B12"/>
  <c r="A12" s="1"/>
  <c r="B11"/>
  <c r="A11" s="1"/>
  <c r="B10"/>
  <c r="A10" s="1"/>
  <c r="B9"/>
  <c r="A9" s="1"/>
  <c r="B8"/>
  <c r="A8" s="1"/>
  <c r="B7"/>
  <c r="A7" s="1"/>
  <c r="B6"/>
  <c r="A6" s="1"/>
  <c r="B5"/>
  <c r="A5" s="1"/>
  <c r="B4"/>
  <c r="A4"/>
  <c r="B3"/>
  <c r="A3"/>
  <c r="K1"/>
  <c r="I1"/>
  <c r="F1"/>
  <c r="A45" l="1"/>
  <c r="I44" s="1"/>
  <c r="A43"/>
  <c r="A41"/>
  <c r="A28" i="15"/>
  <c r="A26"/>
  <c r="A32" s="1"/>
  <c r="A24"/>
  <c r="A30" s="1"/>
  <c r="A16" i="5"/>
  <c r="B15"/>
  <c r="I40" i="1" l="1"/>
  <c r="A47"/>
  <c r="I46" s="1"/>
  <c r="I42"/>
  <c r="A49"/>
  <c r="I47" s="1"/>
  <c r="A17" i="5"/>
  <c r="B16"/>
  <c r="A18" l="1"/>
  <c r="B17"/>
  <c r="A19" l="1"/>
  <c r="B18"/>
  <c r="A20" l="1"/>
  <c r="B19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8"/>
  <c r="A30" l="1"/>
  <c r="B29"/>
  <c r="A31" l="1"/>
  <c r="B30"/>
  <c r="A32" l="1"/>
  <c r="B31"/>
  <c r="B32" l="1"/>
  <c r="A33"/>
  <c r="B33" s="1"/>
  <c r="A4" i="6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5" i="7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5" i="8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5"/>
  <c r="B7"/>
  <c r="B9"/>
  <c r="B10"/>
  <c r="B12"/>
  <c r="B14"/>
  <c r="B16"/>
  <c r="B18"/>
  <c r="B20"/>
  <c r="B22"/>
  <c r="B23"/>
  <c r="B24"/>
  <c r="B25"/>
  <c r="B27"/>
  <c r="B28"/>
  <c r="B29"/>
  <c r="B30"/>
  <c r="B31"/>
  <c r="B6"/>
  <c r="B8"/>
  <c r="B11"/>
  <c r="B13"/>
  <c r="B15"/>
  <c r="B17"/>
  <c r="B19"/>
  <c r="B21"/>
  <c r="B26"/>
  <c r="B32"/>
  <c r="A4" i="9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4" i="10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4" i="1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4" i="1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B3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A4" i="14"/>
  <c r="A5"/>
  <c r="B4"/>
  <c r="A6"/>
  <c r="B5"/>
  <c r="A7"/>
  <c r="B6"/>
  <c r="A8"/>
  <c r="B7"/>
  <c r="A9"/>
  <c r="B8"/>
  <c r="A10"/>
  <c r="B9"/>
  <c r="A11"/>
  <c r="B10"/>
  <c r="B11"/>
  <c r="A12"/>
  <c r="A13"/>
  <c r="B12"/>
  <c r="B13"/>
  <c r="A14"/>
  <c r="B14"/>
  <c r="A15"/>
  <c r="A16"/>
  <c r="B15"/>
  <c r="B16"/>
  <c r="A17"/>
  <c r="B17"/>
  <c r="A18"/>
  <c r="A19"/>
  <c r="B18"/>
  <c r="B19"/>
  <c r="A20"/>
  <c r="B20"/>
  <c r="A21"/>
  <c r="B21"/>
  <c r="A22"/>
  <c r="A23"/>
  <c r="B22"/>
  <c r="A24"/>
  <c r="B23"/>
  <c r="A25"/>
  <c r="B24"/>
  <c r="A26"/>
  <c r="B25"/>
  <c r="A27"/>
  <c r="B26"/>
  <c r="B27"/>
  <c r="A28"/>
  <c r="B28"/>
  <c r="A29"/>
  <c r="B29"/>
  <c r="A30"/>
  <c r="A31"/>
  <c r="B30"/>
  <c r="B31"/>
  <c r="A32"/>
  <c r="A33"/>
  <c r="B33"/>
  <c r="B32"/>
  <c r="A49"/>
</calcChain>
</file>

<file path=xl/sharedStrings.xml><?xml version="1.0" encoding="utf-8"?>
<sst xmlns="http://schemas.openxmlformats.org/spreadsheetml/2006/main" count="575" uniqueCount="51">
  <si>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</si>
  <si>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</si>
  <si>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</si>
  <si>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</si>
  <si>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</si>
  <si>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</si>
  <si>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</si>
  <si>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</si>
  <si>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</si>
  <si>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</si>
  <si>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</si>
  <si>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</si>
  <si>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</si>
  <si>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</si>
  <si>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</si>
  <si>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</si>
  <si>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</si>
  <si>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</si>
  <si>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</si>
  <si>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</si>
  <si>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</si>
  <si>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</si>
  <si>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المبلغ في السنة</t>
  </si>
  <si>
    <t>المبلغ في الشهر</t>
  </si>
  <si>
    <t>تاريخ اليوم حسب تاريخ الجهاز</t>
  </si>
  <si>
    <t>قيمة مبلغ الإيجار</t>
  </si>
  <si>
    <t>قيمة الايجار في الشهراوالقسط</t>
  </si>
  <si>
    <t>قيمة الايجار في اليوم</t>
  </si>
  <si>
    <t xml:space="preserve">قيمة المبلغ اليوم </t>
  </si>
  <si>
    <t>تاريخ اليوم حسب الجهاز</t>
  </si>
  <si>
    <t>تاريخ بداية العقد</t>
  </si>
  <si>
    <t>تاريخ نهاية العقد</t>
  </si>
  <si>
    <t>جدول خاصية القسمة</t>
  </si>
  <si>
    <t>ضع ارقام فقط</t>
  </si>
  <si>
    <r>
      <rPr>
        <b/>
        <sz val="16"/>
        <color rgb="FFFF0000"/>
        <rFont val="Arial"/>
        <family val="2"/>
        <scheme val="minor"/>
      </rPr>
      <t xml:space="preserve">    </t>
    </r>
    <r>
      <rPr>
        <b/>
        <sz val="16"/>
        <color theme="1"/>
        <rFont val="Arial"/>
        <family val="2"/>
        <scheme val="minor"/>
      </rPr>
      <t xml:space="preserve">خاصية الضرب </t>
    </r>
  </si>
  <si>
    <t>برنامج حساب الدخل والمصروفات الشهرية للمحلات التجارية لشهر</t>
  </si>
  <si>
    <t>الشهر</t>
  </si>
  <si>
    <t>يناير</t>
  </si>
  <si>
    <t>مارس</t>
  </si>
  <si>
    <t>أبريل</t>
  </si>
  <si>
    <t>مايو</t>
  </si>
  <si>
    <t>فبراير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</si>
  <si>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</si>
  <si>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</si>
  <si>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</si>
  <si>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</si>
  <si>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</si>
  <si>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</si>
  <si>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</si>
  <si>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الاجمالي</t>
  </si>
  <si>
    <t>الايجار السنوي</t>
  </si>
</sst>
</file>

<file path=xl/styles.xml><?xml version="1.0" encoding="utf-8"?>
<styleSheet xmlns="http://schemas.openxmlformats.org/spreadsheetml/2006/main">
  <numFmts count="2">
    <numFmt numFmtId="164" formatCode="[$-1170000]B2dd/mm/yy;@"/>
    <numFmt numFmtId="165" formatCode="[$-C01]\ mmmm\ yyyy"/>
  </numFmts>
  <fonts count="14"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0"/>
      <name val="Mudir MT"/>
      <charset val="178"/>
    </font>
    <font>
      <b/>
      <sz val="16"/>
      <color theme="0"/>
      <name val="Arial"/>
      <family val="2"/>
    </font>
    <font>
      <sz val="16"/>
      <color theme="1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6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164" fontId="3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4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9" borderId="1" xfId="0" applyNumberFormat="1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right" vertical="center" indent="4"/>
    </xf>
    <xf numFmtId="0" fontId="3" fillId="3" borderId="6" xfId="0" applyFont="1" applyFill="1" applyBorder="1" applyAlignment="1">
      <alignment horizontal="right" vertical="center" indent="4"/>
    </xf>
    <xf numFmtId="0" fontId="3" fillId="7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 indent="4"/>
    </xf>
    <xf numFmtId="0" fontId="3" fillId="7" borderId="8" xfId="0" applyFont="1" applyFill="1" applyBorder="1" applyAlignment="1">
      <alignment horizontal="center" vertical="center"/>
    </xf>
    <xf numFmtId="0" fontId="2" fillId="8" borderId="5" xfId="0" applyNumberFormat="1" applyFont="1" applyFill="1" applyBorder="1" applyAlignment="1">
      <alignment horizontal="right" vertical="center" indent="4"/>
    </xf>
    <xf numFmtId="0" fontId="2" fillId="8" borderId="6" xfId="0" applyFont="1" applyFill="1" applyBorder="1" applyAlignment="1">
      <alignment horizontal="right" vertical="center" indent="4"/>
    </xf>
    <xf numFmtId="0" fontId="6" fillId="0" borderId="0" xfId="0" applyFont="1"/>
    <xf numFmtId="0" fontId="2" fillId="8" borderId="7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right" vertical="center" indent="4"/>
    </xf>
    <xf numFmtId="0" fontId="3" fillId="7" borderId="5" xfId="0" applyNumberFormat="1" applyFont="1" applyFill="1" applyBorder="1" applyAlignment="1">
      <alignment horizontal="right" vertical="center" indent="6"/>
    </xf>
    <xf numFmtId="0" fontId="3" fillId="7" borderId="6" xfId="0" applyFont="1" applyFill="1" applyBorder="1" applyAlignment="1">
      <alignment horizontal="right" vertical="center" indent="4"/>
    </xf>
    <xf numFmtId="0" fontId="3" fillId="15" borderId="1" xfId="0" applyFont="1" applyFill="1" applyBorder="1" applyAlignment="1">
      <alignment horizontal="center" vertical="center" shrinkToFit="1" readingOrder="2"/>
    </xf>
    <xf numFmtId="0" fontId="3" fillId="3" borderId="1" xfId="0" applyFont="1" applyFill="1" applyBorder="1" applyAlignment="1">
      <alignment horizontal="center" vertical="center" shrinkToFit="1" readingOrder="2"/>
    </xf>
    <xf numFmtId="0" fontId="2" fillId="14" borderId="11" xfId="0" applyFont="1" applyFill="1" applyBorder="1" applyAlignment="1">
      <alignment horizontal="center" vertical="center" shrinkToFit="1" readingOrder="2"/>
    </xf>
    <xf numFmtId="0" fontId="3" fillId="7" borderId="7" xfId="0" applyNumberFormat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right" vertical="center" indent="4"/>
    </xf>
    <xf numFmtId="14" fontId="3" fillId="15" borderId="1" xfId="0" applyNumberFormat="1" applyFont="1" applyFill="1" applyBorder="1" applyAlignment="1">
      <alignment horizontal="center" vertical="center" shrinkToFit="1" readingOrder="2"/>
    </xf>
    <xf numFmtId="14" fontId="3" fillId="3" borderId="1" xfId="0" applyNumberFormat="1" applyFont="1" applyFill="1" applyBorder="1" applyAlignment="1">
      <alignment horizontal="center" vertical="center" shrinkToFit="1" readingOrder="2"/>
    </xf>
    <xf numFmtId="0" fontId="2" fillId="14" borderId="11" xfId="0" applyNumberFormat="1" applyFont="1" applyFill="1" applyBorder="1" applyAlignment="1">
      <alignment horizontal="center" vertical="center" shrinkToFit="1" readingOrder="2"/>
    </xf>
    <xf numFmtId="0" fontId="2" fillId="9" borderId="5" xfId="0" applyNumberFormat="1" applyFont="1" applyFill="1" applyBorder="1" applyAlignment="1">
      <alignment horizontal="right" vertical="center" indent="4"/>
    </xf>
    <xf numFmtId="0" fontId="2" fillId="9" borderId="6" xfId="0" applyFont="1" applyFill="1" applyBorder="1" applyAlignment="1">
      <alignment horizontal="right" vertical="center" indent="4"/>
    </xf>
    <xf numFmtId="0" fontId="2" fillId="9" borderId="7" xfId="0" applyNumberFormat="1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right" vertical="center" indent="4"/>
    </xf>
    <xf numFmtId="0" fontId="2" fillId="9" borderId="8" xfId="0" applyFont="1" applyFill="1" applyBorder="1" applyAlignment="1">
      <alignment horizontal="right" vertical="center" indent="4"/>
    </xf>
    <xf numFmtId="0" fontId="2" fillId="10" borderId="1" xfId="0" applyFont="1" applyFill="1" applyBorder="1" applyAlignment="1">
      <alignment horizontal="center" vertical="center" shrinkToFit="1" readingOrder="2"/>
    </xf>
    <xf numFmtId="0" fontId="7" fillId="12" borderId="1" xfId="0" applyFont="1" applyFill="1" applyBorder="1" applyAlignment="1">
      <alignment horizontal="center" vertical="center" shrinkToFit="1" readingOrder="2"/>
    </xf>
    <xf numFmtId="0" fontId="3" fillId="11" borderId="1" xfId="0" applyNumberFormat="1" applyFont="1" applyFill="1" applyBorder="1" applyAlignment="1">
      <alignment horizontal="center" vertical="center" shrinkToFit="1" readingOrder="2"/>
    </xf>
    <xf numFmtId="0" fontId="3" fillId="2" borderId="1" xfId="0" applyNumberFormat="1" applyFont="1" applyFill="1" applyBorder="1" applyAlignment="1">
      <alignment horizontal="center" vertical="center" shrinkToFit="1" readingOrder="2"/>
    </xf>
    <xf numFmtId="0" fontId="6" fillId="0" borderId="0" xfId="0" applyFont="1" applyAlignment="1">
      <alignment horizontal="left"/>
    </xf>
    <xf numFmtId="0" fontId="2" fillId="8" borderId="2" xfId="0" applyFont="1" applyFill="1" applyBorder="1" applyAlignment="1">
      <alignment horizontal="center" vertical="center"/>
    </xf>
    <xf numFmtId="14" fontId="2" fillId="8" borderId="4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 shrinkToFit="1" readingOrder="2"/>
    </xf>
    <xf numFmtId="0" fontId="3" fillId="4" borderId="2" xfId="0" applyFont="1" applyFill="1" applyBorder="1" applyAlignment="1">
      <alignment horizontal="center" vertical="center" shrinkToFit="1" readingOrder="2"/>
    </xf>
    <xf numFmtId="165" fontId="10" fillId="8" borderId="12" xfId="0" applyNumberFormat="1" applyFont="1" applyFill="1" applyBorder="1" applyAlignment="1">
      <alignment horizontal="right" vertical="top" readingOrder="2"/>
    </xf>
    <xf numFmtId="0" fontId="9" fillId="8" borderId="12" xfId="0" applyFont="1" applyFill="1" applyBorder="1" applyAlignment="1">
      <alignment horizontal="center" vertical="top" readingOrder="2"/>
    </xf>
    <xf numFmtId="0" fontId="11" fillId="0" borderId="0" xfId="0" applyFont="1"/>
    <xf numFmtId="0" fontId="12" fillId="8" borderId="0" xfId="0" applyFont="1" applyFill="1"/>
    <xf numFmtId="14" fontId="4" fillId="16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3" fillId="19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3" fillId="20" borderId="1" xfId="0" applyNumberFormat="1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top" readingOrder="2"/>
    </xf>
    <xf numFmtId="0" fontId="2" fillId="8" borderId="12" xfId="0" applyFont="1" applyFill="1" applyBorder="1" applyAlignment="1">
      <alignment horizontal="left" vertical="top" readingOrder="2"/>
    </xf>
    <xf numFmtId="14" fontId="2" fillId="8" borderId="12" xfId="0" applyNumberFormat="1" applyFont="1" applyFill="1" applyBorder="1" applyAlignment="1">
      <alignment horizontal="center" vertical="top"/>
    </xf>
    <xf numFmtId="0" fontId="2" fillId="8" borderId="12" xfId="0" applyFont="1" applyFill="1" applyBorder="1" applyAlignment="1">
      <alignment horizontal="center" vertical="top" readingOrder="2"/>
    </xf>
    <xf numFmtId="14" fontId="4" fillId="17" borderId="13" xfId="0" applyNumberFormat="1" applyFont="1" applyFill="1" applyBorder="1" applyAlignment="1">
      <alignment horizontal="center" vertical="center"/>
    </xf>
    <xf numFmtId="14" fontId="4" fillId="17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7C80"/>
      <color rgb="FFFFCC99"/>
      <color rgb="FF14A4B8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O63"/>
  <sheetViews>
    <sheetView showGridLines="0" rightToLeft="1" topLeftCell="G1" zoomScale="50" zoomScaleNormal="50" workbookViewId="0">
      <selection activeCell="N1" sqref="N1:AG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41640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1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41640</v>
      </c>
      <c r="B3" s="11" t="str">
        <f>IF(A3&lt;&gt;"",TEXT(A3,"DDDD"),"")</f>
        <v>الأربعاء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41641</v>
      </c>
      <c r="B4" s="11" t="str">
        <f t="shared" ref="B4:B10" si="0">IF(A4&lt;&gt;"",TEXT(A4,"DDDD"),"")</f>
        <v>الخميس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41642</v>
      </c>
      <c r="B5" s="11" t="str">
        <f t="shared" si="0"/>
        <v>الجمعة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41643</v>
      </c>
      <c r="B6" s="11" t="str">
        <f t="shared" si="0"/>
        <v>السبت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41644</v>
      </c>
      <c r="B7" s="11" t="str">
        <f t="shared" si="0"/>
        <v>الأحد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41645</v>
      </c>
      <c r="B8" s="11" t="str">
        <f t="shared" si="0"/>
        <v>الإثنين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41646</v>
      </c>
      <c r="B9" s="11" t="str">
        <f t="shared" si="0"/>
        <v>الثلاثاء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41647</v>
      </c>
      <c r="B10" s="11" t="str">
        <f t="shared" si="0"/>
        <v>الأربعاء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41648</v>
      </c>
      <c r="B11" s="11" t="str">
        <f t="shared" ref="B11:B33" si="2">IF(A11&lt;&gt;"",TEXT(A11,"DDDD"),"")</f>
        <v>الخميس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41649</v>
      </c>
      <c r="B12" s="11" t="str">
        <f t="shared" si="2"/>
        <v>الجمعة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41650</v>
      </c>
      <c r="B13" s="11" t="str">
        <f t="shared" si="2"/>
        <v>السبت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41651</v>
      </c>
      <c r="B14" s="11" t="str">
        <f t="shared" si="2"/>
        <v>الأحد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41652</v>
      </c>
      <c r="B15" s="11" t="str">
        <f t="shared" si="2"/>
        <v>الإثنين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41653</v>
      </c>
      <c r="B16" s="11" t="str">
        <f t="shared" si="2"/>
        <v>الثلاثاء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41654</v>
      </c>
      <c r="B17" s="11" t="str">
        <f t="shared" si="2"/>
        <v>الأربعاء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41655</v>
      </c>
      <c r="B18" s="11" t="str">
        <f t="shared" si="2"/>
        <v>الخميس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41656</v>
      </c>
      <c r="B19" s="11" t="str">
        <f t="shared" si="2"/>
        <v>الجمعة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41657</v>
      </c>
      <c r="B20" s="11" t="str">
        <f t="shared" si="2"/>
        <v>السبت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41658</v>
      </c>
      <c r="B21" s="11" t="str">
        <f t="shared" si="2"/>
        <v>الأحد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41659</v>
      </c>
      <c r="B22" s="11" t="str">
        <f t="shared" si="2"/>
        <v>الإثنين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41660</v>
      </c>
      <c r="B23" s="11" t="str">
        <f t="shared" si="2"/>
        <v>الثلاثاء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41661</v>
      </c>
      <c r="B24" s="11" t="str">
        <f t="shared" si="2"/>
        <v>الأربعاء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41662</v>
      </c>
      <c r="B25" s="11" t="str">
        <f t="shared" si="2"/>
        <v>الخميس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41663</v>
      </c>
      <c r="B26" s="11" t="str">
        <f t="shared" si="2"/>
        <v>الجمعة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41664</v>
      </c>
      <c r="B27" s="11" t="str">
        <f t="shared" si="2"/>
        <v>السبت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41665</v>
      </c>
      <c r="B28" s="11" t="str">
        <f t="shared" si="2"/>
        <v>الأحد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41666</v>
      </c>
      <c r="B29" s="11" t="str">
        <f t="shared" si="2"/>
        <v>الإثنين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41667</v>
      </c>
      <c r="B30" s="11" t="str">
        <f t="shared" si="2"/>
        <v>الثلاثاء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41668</v>
      </c>
      <c r="B31" s="11" t="str">
        <f t="shared" si="2"/>
        <v>الأربعاء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41669</v>
      </c>
      <c r="B32" s="11" t="str">
        <f t="shared" si="2"/>
        <v>الخميس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41670</v>
      </c>
      <c r="B33" s="11" t="str">
        <f t="shared" si="2"/>
        <v>الجمعة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3">SUM(D3:D33)</f>
        <v>0</v>
      </c>
      <c r="E35" s="25">
        <f t="shared" si="3"/>
        <v>0</v>
      </c>
      <c r="F35" s="25">
        <f t="shared" si="3"/>
        <v>0</v>
      </c>
      <c r="G35" s="25">
        <f t="shared" si="3"/>
        <v>0</v>
      </c>
      <c r="H35" s="25">
        <f t="shared" si="3"/>
        <v>0</v>
      </c>
      <c r="I35" s="25">
        <f t="shared" si="3"/>
        <v>0</v>
      </c>
      <c r="J35" s="25">
        <f t="shared" si="3"/>
        <v>0</v>
      </c>
      <c r="K35" s="25">
        <f t="shared" si="3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 t="shared" ref="H40:H47" si="4">G40*30</f>
        <v>900</v>
      </c>
      <c r="I40" s="49">
        <f t="shared" ref="I40:I47" si="5"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6">D41/12</f>
        <v>1250</v>
      </c>
      <c r="F41" s="48">
        <f t="shared" ref="F41:F47" si="7">E41/30</f>
        <v>41.666666666666664</v>
      </c>
      <c r="G41" s="49">
        <v>0</v>
      </c>
      <c r="H41" s="49">
        <f t="shared" si="4"/>
        <v>0</v>
      </c>
      <c r="I41" s="49">
        <f t="shared" si="5"/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6"/>
        <v>0.25</v>
      </c>
      <c r="F42" s="48">
        <f t="shared" si="7"/>
        <v>8.3333333333333332E-3</v>
      </c>
      <c r="G42" s="49">
        <v>0</v>
      </c>
      <c r="H42" s="49">
        <f t="shared" si="4"/>
        <v>0</v>
      </c>
      <c r="I42" s="49">
        <f t="shared" si="5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6"/>
        <v>0</v>
      </c>
      <c r="F43" s="48">
        <f t="shared" si="7"/>
        <v>0</v>
      </c>
      <c r="G43" s="49">
        <v>0</v>
      </c>
      <c r="H43" s="49">
        <f t="shared" si="4"/>
        <v>0</v>
      </c>
      <c r="I43" s="49">
        <f t="shared" si="5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6"/>
        <v>0</v>
      </c>
      <c r="F44" s="48">
        <f t="shared" si="7"/>
        <v>0</v>
      </c>
      <c r="G44" s="49">
        <v>0</v>
      </c>
      <c r="H44" s="49">
        <f t="shared" si="4"/>
        <v>0</v>
      </c>
      <c r="I44" s="49">
        <f t="shared" si="5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6"/>
        <v>0</v>
      </c>
      <c r="F45" s="48">
        <f t="shared" si="7"/>
        <v>0</v>
      </c>
      <c r="G45" s="49">
        <v>0</v>
      </c>
      <c r="H45" s="49">
        <f t="shared" si="4"/>
        <v>0</v>
      </c>
      <c r="I45" s="49">
        <f t="shared" si="5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6"/>
        <v>0</v>
      </c>
      <c r="F46" s="48">
        <f t="shared" si="7"/>
        <v>0</v>
      </c>
      <c r="G46" s="49">
        <v>0</v>
      </c>
      <c r="H46" s="49">
        <f t="shared" si="4"/>
        <v>0</v>
      </c>
      <c r="I46" s="49">
        <f t="shared" si="5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6"/>
        <v>0</v>
      </c>
      <c r="F47" s="48">
        <f t="shared" si="7"/>
        <v>0</v>
      </c>
      <c r="G47" s="49">
        <v>0</v>
      </c>
      <c r="H47" s="49">
        <f t="shared" si="4"/>
        <v>0</v>
      </c>
      <c r="I47" s="49">
        <f t="shared" si="5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D38:F38"/>
    <mergeCell ref="G38:I38"/>
    <mergeCell ref="A1:D1"/>
    <mergeCell ref="I1:J1"/>
    <mergeCell ref="G1:H1"/>
  </mergeCells>
  <conditionalFormatting sqref="C47">
    <cfRule type="cellIs" dxfId="64" priority="6" operator="equal">
      <formula>"انتهت المدة"</formula>
    </cfRule>
  </conditionalFormatting>
  <conditionalFormatting sqref="A3:B33">
    <cfRule type="expression" dxfId="63" priority="4">
      <formula>IF(OR(B3="السبت",B3="الجمعة"),)=TRUE</formula>
    </cfRule>
  </conditionalFormatting>
  <conditionalFormatting sqref="B3:B33">
    <cfRule type="cellIs" dxfId="62" priority="2" operator="equal">
      <formula>"الجمعة"</formula>
    </cfRule>
  </conditionalFormatting>
  <conditionalFormatting sqref="A3:A33">
    <cfRule type="expression" dxfId="61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O63"/>
  <sheetViews>
    <sheetView showGridLines="0" rightToLeft="1" tabSelected="1" topLeftCell="A19" zoomScale="50" zoomScaleNormal="50" workbookViewId="0">
      <selection activeCell="Q31" sqref="Q31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41671</v>
      </c>
      <c r="F1" s="56">
        <f>DAY(DATE(YEAR($E$1),MONTH($E$1)+1,0))</f>
        <v>28</v>
      </c>
      <c r="G1" s="76" t="s">
        <v>24</v>
      </c>
      <c r="H1" s="76"/>
      <c r="I1" s="75">
        <f ca="1">TODAY()</f>
        <v>41686</v>
      </c>
      <c r="J1" s="75"/>
      <c r="K1" s="58">
        <f>MONTH($E$1)</f>
        <v>2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IFERROR(DATE(YEAR($E$1),MONTH($E$1),DAY($E$1)),"")</f>
        <v>41671</v>
      </c>
      <c r="B3" s="11" t="str">
        <f>IFERROR(IF(A3&lt;&gt;"",TEXT(A3,"DDDD"),""),"")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IFERROR(IF(AND(DAY($A3)+1&lt;=$F$1,MONTH($A3)=$K$1),DATE(YEAR($A3),MONTH($A3),DAY($A3)+1),""),"")</f>
        <v>41672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IFERROR(IF(AND(DAY($A4)+1&lt;=$F$1,MONTH($A4)=$K$1),DATE(YEAR($A4),MONTH($A4),DAY($A4)+1),""),"")</f>
        <v>41673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41674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41675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41676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41677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41678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41679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41680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41681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41682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41683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41684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41685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41686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41687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41688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41689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41690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41691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41692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41693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41694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41695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41696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41697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41698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 t="str">
        <f t="shared" si="1"/>
        <v/>
      </c>
      <c r="B31" s="11" t="str">
        <f t="shared" si="0"/>
        <v/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 t="str">
        <f t="shared" si="1"/>
        <v/>
      </c>
      <c r="B32" s="11" t="str">
        <f t="shared" si="0"/>
        <v/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60" priority="5" operator="equal">
      <formula>"انتهت المدة"</formula>
    </cfRule>
  </conditionalFormatting>
  <conditionalFormatting sqref="A3:B33">
    <cfRule type="expression" dxfId="4" priority="4">
      <formula>IF(OR(B3="السبت",B3="الجمعة"),)=TRUE</formula>
    </cfRule>
  </conditionalFormatting>
  <conditionalFormatting sqref="A3:B33">
    <cfRule type="expression" dxfId="59" priority="3">
      <formula>IF(OR(B3="السبت",B3="الجمعة"),)=TRUE</formula>
    </cfRule>
  </conditionalFormatting>
  <conditionalFormatting sqref="B3:B33">
    <cfRule type="cellIs" dxfId="3" priority="2" operator="equal">
      <formula>"الجمعة"</formula>
    </cfRule>
  </conditionalFormatting>
  <conditionalFormatting sqref="A3:A33">
    <cfRule type="expression" dxfId="2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O63"/>
  <sheetViews>
    <sheetView showGridLines="0" rightToLeft="1" topLeftCell="A19" zoomScale="50" zoomScaleNormal="50" workbookViewId="0">
      <selection activeCell="N19" sqref="N1:U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41699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3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41699</v>
      </c>
      <c r="B3" s="11" t="str">
        <f>IF(A3&lt;&gt;"",TEXT(A3,"DDDD"),"")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41700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41701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41702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41703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41704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41705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41706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41707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41708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41709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41710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41711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41712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41713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41714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41715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41716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41717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41718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41719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41720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41721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41722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41723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41724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41725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41726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41727</v>
      </c>
      <c r="B31" s="11" t="str">
        <f t="shared" si="0"/>
        <v>السبت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41728</v>
      </c>
      <c r="B32" s="11" t="str">
        <f t="shared" si="0"/>
        <v>الأحد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41729</v>
      </c>
      <c r="B33" s="11" t="str">
        <f t="shared" si="0"/>
        <v>الإثنين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8" priority="5" operator="equal">
      <formula>"انتهت المدة"</formula>
    </cfRule>
  </conditionalFormatting>
  <conditionalFormatting sqref="A3:B33">
    <cfRule type="expression" dxfId="57" priority="4">
      <formula>IF(OR(B3="السبت",B3="الجمعة"),)=TRUE</formula>
    </cfRule>
  </conditionalFormatting>
  <conditionalFormatting sqref="A3:B33">
    <cfRule type="expression" dxfId="56" priority="3">
      <formula>IF(OR(B3="السبت",B3="الجمعة"),)=TRUE</formula>
    </cfRule>
  </conditionalFormatting>
  <conditionalFormatting sqref="B3:B33">
    <cfRule type="cellIs" dxfId="55" priority="2" operator="equal">
      <formula>"الجمعة"</formula>
    </cfRule>
  </conditionalFormatting>
  <conditionalFormatting sqref="A3:A33">
    <cfRule type="expression" dxfId="5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O63"/>
  <sheetViews>
    <sheetView showGridLines="0" rightToLeft="1" topLeftCell="G22" zoomScale="50" zoomScaleNormal="50" workbookViewId="0">
      <selection activeCell="N22" sqref="N1:AG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41730</v>
      </c>
      <c r="F1" s="56">
        <f>DAY(DATE(YEAR($E$1),MONTH($E$1)+1,0))</f>
        <v>30</v>
      </c>
      <c r="G1" s="76" t="s">
        <v>24</v>
      </c>
      <c r="H1" s="76"/>
      <c r="I1" s="75">
        <f ca="1">TODAY()</f>
        <v>41686</v>
      </c>
      <c r="J1" s="75"/>
      <c r="K1" s="58">
        <f>MONTH($E$1)</f>
        <v>4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41730</v>
      </c>
      <c r="B3" s="11" t="str">
        <f>IF(A3&lt;&gt;"",TEXT(A3,"DDDD"),"")</f>
        <v>الثلاثاء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41731</v>
      </c>
      <c r="B4" s="11" t="str">
        <f t="shared" ref="B4:B33" si="0">IF(A4&lt;&gt;"",TEXT(A4,"DDDD"),"")</f>
        <v>الأربعاء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41732</v>
      </c>
      <c r="B5" s="11" t="str">
        <f t="shared" si="0"/>
        <v>الخميس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41733</v>
      </c>
      <c r="B6" s="11" t="str">
        <f t="shared" si="0"/>
        <v>الجمعة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41734</v>
      </c>
      <c r="B7" s="11" t="str">
        <f t="shared" si="0"/>
        <v>السبت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41735</v>
      </c>
      <c r="B8" s="11" t="str">
        <f t="shared" si="0"/>
        <v>الأحد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41736</v>
      </c>
      <c r="B9" s="11" t="str">
        <f t="shared" si="0"/>
        <v>الإثنين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41737</v>
      </c>
      <c r="B10" s="11" t="str">
        <f t="shared" si="0"/>
        <v>الثلاثاء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41738</v>
      </c>
      <c r="B11" s="11" t="str">
        <f t="shared" si="0"/>
        <v>الأربعاء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41739</v>
      </c>
      <c r="B12" s="11" t="str">
        <f t="shared" si="0"/>
        <v>الخميس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41740</v>
      </c>
      <c r="B13" s="11" t="str">
        <f t="shared" si="0"/>
        <v>الجمعة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41741</v>
      </c>
      <c r="B14" s="11" t="str">
        <f t="shared" si="0"/>
        <v>السبت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41742</v>
      </c>
      <c r="B15" s="11" t="str">
        <f t="shared" si="0"/>
        <v>الأحد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41743</v>
      </c>
      <c r="B16" s="11" t="str">
        <f t="shared" si="0"/>
        <v>الإثنين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41744</v>
      </c>
      <c r="B17" s="11" t="str">
        <f t="shared" si="0"/>
        <v>الثلاثاء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41745</v>
      </c>
      <c r="B18" s="11" t="str">
        <f t="shared" si="0"/>
        <v>الأربعاء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41746</v>
      </c>
      <c r="B19" s="11" t="str">
        <f t="shared" si="0"/>
        <v>الخميس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41747</v>
      </c>
      <c r="B20" s="11" t="str">
        <f t="shared" si="0"/>
        <v>الجمعة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41748</v>
      </c>
      <c r="B21" s="11" t="str">
        <f t="shared" si="0"/>
        <v>السبت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41749</v>
      </c>
      <c r="B22" s="11" t="str">
        <f t="shared" si="0"/>
        <v>الأحد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41750</v>
      </c>
      <c r="B23" s="11" t="str">
        <f t="shared" si="0"/>
        <v>الإثنين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41751</v>
      </c>
      <c r="B24" s="11" t="str">
        <f t="shared" si="0"/>
        <v>الثلاثاء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41752</v>
      </c>
      <c r="B25" s="11" t="str">
        <f t="shared" si="0"/>
        <v>الأربعاء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41753</v>
      </c>
      <c r="B26" s="11" t="str">
        <f t="shared" si="0"/>
        <v>الخميس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41754</v>
      </c>
      <c r="B27" s="11" t="str">
        <f t="shared" si="0"/>
        <v>الجمعة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41755</v>
      </c>
      <c r="B28" s="11" t="str">
        <f t="shared" si="0"/>
        <v>السبت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41756</v>
      </c>
      <c r="B29" s="11" t="str">
        <f t="shared" si="0"/>
        <v>الأحد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41757</v>
      </c>
      <c r="B30" s="11" t="str">
        <f t="shared" si="0"/>
        <v>الإثنين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41758</v>
      </c>
      <c r="B31" s="11" t="str">
        <f t="shared" si="0"/>
        <v>الثلاثاء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41759</v>
      </c>
      <c r="B32" s="11" t="str">
        <f t="shared" si="0"/>
        <v>الأربعاء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53" priority="5" operator="equal">
      <formula>"انتهت المدة"</formula>
    </cfRule>
  </conditionalFormatting>
  <conditionalFormatting sqref="A3:B33">
    <cfRule type="expression" dxfId="52" priority="4">
      <formula>IF(OR(B3="السبت",B3="الجمعة"),)=TRUE</formula>
    </cfRule>
  </conditionalFormatting>
  <conditionalFormatting sqref="A3:B33">
    <cfRule type="expression" dxfId="51" priority="3">
      <formula>IF(OR(B3="السبت",B3="الجمعة"),)=TRUE</formula>
    </cfRule>
  </conditionalFormatting>
  <conditionalFormatting sqref="B3:B33">
    <cfRule type="cellIs" dxfId="50" priority="2" operator="equal">
      <formula>"الجمعة"</formula>
    </cfRule>
  </conditionalFormatting>
  <conditionalFormatting sqref="A3:A33">
    <cfRule type="expression" dxfId="4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O63"/>
  <sheetViews>
    <sheetView showGridLines="0" rightToLeft="1" topLeftCell="A19" zoomScale="50" zoomScaleNormal="50" workbookViewId="0">
      <selection activeCell="N19" sqref="N1:R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41760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5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41760</v>
      </c>
      <c r="B3" s="11" t="str">
        <f>IF(A3&lt;&gt;"",TEXT(A3,"DDDD"),"")</f>
        <v>الخميس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41761</v>
      </c>
      <c r="B4" s="11" t="str">
        <f t="shared" ref="B4:B33" si="0">IF(A4&lt;&gt;"",TEXT(A4,"DDDD"),"")</f>
        <v>الجمعة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41762</v>
      </c>
      <c r="B5" s="11" t="str">
        <f t="shared" si="0"/>
        <v>السبت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41763</v>
      </c>
      <c r="B6" s="11" t="str">
        <f t="shared" si="0"/>
        <v>الأحد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41764</v>
      </c>
      <c r="B7" s="11" t="str">
        <f t="shared" si="0"/>
        <v>الإثنين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41765</v>
      </c>
      <c r="B8" s="11" t="str">
        <f t="shared" si="0"/>
        <v>الثلاثاء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41766</v>
      </c>
      <c r="B9" s="11" t="str">
        <f t="shared" si="0"/>
        <v>الأربعاء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41767</v>
      </c>
      <c r="B10" s="11" t="str">
        <f t="shared" si="0"/>
        <v>الخميس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41768</v>
      </c>
      <c r="B11" s="11" t="str">
        <f t="shared" si="0"/>
        <v>الجمعة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41769</v>
      </c>
      <c r="B12" s="11" t="str">
        <f t="shared" si="0"/>
        <v>السبت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41770</v>
      </c>
      <c r="B13" s="11" t="str">
        <f t="shared" si="0"/>
        <v>الأحد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41771</v>
      </c>
      <c r="B14" s="11" t="str">
        <f t="shared" si="0"/>
        <v>الإثنين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41772</v>
      </c>
      <c r="B15" s="11" t="str">
        <f t="shared" si="0"/>
        <v>الثلاثاء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41773</v>
      </c>
      <c r="B16" s="11" t="str">
        <f t="shared" si="0"/>
        <v>الأربعاء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41774</v>
      </c>
      <c r="B17" s="11" t="str">
        <f t="shared" si="0"/>
        <v>الخميس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41775</v>
      </c>
      <c r="B18" s="11" t="str">
        <f t="shared" si="0"/>
        <v>الجمعة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41776</v>
      </c>
      <c r="B19" s="11" t="str">
        <f t="shared" si="0"/>
        <v>السبت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41777</v>
      </c>
      <c r="B20" s="11" t="str">
        <f t="shared" si="0"/>
        <v>الأحد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41778</v>
      </c>
      <c r="B21" s="11" t="str">
        <f t="shared" si="0"/>
        <v>الإثنين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41779</v>
      </c>
      <c r="B22" s="11" t="str">
        <f t="shared" si="0"/>
        <v>الثلاثاء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41780</v>
      </c>
      <c r="B23" s="11" t="str">
        <f t="shared" si="0"/>
        <v>الأربعاء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41781</v>
      </c>
      <c r="B24" s="11" t="str">
        <f t="shared" si="0"/>
        <v>الخميس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41782</v>
      </c>
      <c r="B25" s="11" t="str">
        <f t="shared" si="0"/>
        <v>الجمعة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41783</v>
      </c>
      <c r="B26" s="11" t="str">
        <f t="shared" si="0"/>
        <v>السبت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41784</v>
      </c>
      <c r="B27" s="11" t="str">
        <f t="shared" si="0"/>
        <v>الأحد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41785</v>
      </c>
      <c r="B28" s="11" t="str">
        <f t="shared" si="0"/>
        <v>الإثنين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41786</v>
      </c>
      <c r="B29" s="11" t="str">
        <f t="shared" si="0"/>
        <v>الثلاثاء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41787</v>
      </c>
      <c r="B30" s="11" t="str">
        <f t="shared" si="0"/>
        <v>الأربعاء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41788</v>
      </c>
      <c r="B31" s="11" t="str">
        <f t="shared" si="0"/>
        <v>الخميس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41789</v>
      </c>
      <c r="B32" s="11" t="str">
        <f t="shared" si="0"/>
        <v>الجمعة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41790</v>
      </c>
      <c r="B33" s="11" t="str">
        <f t="shared" si="0"/>
        <v>السبت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8" priority="5" operator="equal">
      <formula>"انتهت المدة"</formula>
    </cfRule>
  </conditionalFormatting>
  <conditionalFormatting sqref="A3:B33">
    <cfRule type="expression" dxfId="47" priority="4">
      <formula>IF(OR(B3="السبت",B3="الجمعة"),)=TRUE</formula>
    </cfRule>
  </conditionalFormatting>
  <conditionalFormatting sqref="A3:B33">
    <cfRule type="expression" dxfId="46" priority="3">
      <formula>IF(OR(B3="السبت",B3="الجمعة"),)=TRUE</formula>
    </cfRule>
  </conditionalFormatting>
  <conditionalFormatting sqref="B3:B33">
    <cfRule type="cellIs" dxfId="45" priority="2" operator="equal">
      <formula>"الجمعة"</formula>
    </cfRule>
  </conditionalFormatting>
  <conditionalFormatting sqref="A3:A33">
    <cfRule type="expression" dxfId="4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O63"/>
  <sheetViews>
    <sheetView showGridLines="0" rightToLeft="1" topLeftCell="D22" zoomScale="50" zoomScaleNormal="50" workbookViewId="0">
      <selection activeCell="N22" sqref="N1:X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41791</v>
      </c>
      <c r="F1" s="56">
        <f>DAY(DATE(YEAR($E$1),MONTH($E$1)+1,0))</f>
        <v>30</v>
      </c>
      <c r="G1" s="76" t="s">
        <v>24</v>
      </c>
      <c r="H1" s="76"/>
      <c r="I1" s="75">
        <f ca="1">TODAY()</f>
        <v>41686</v>
      </c>
      <c r="J1" s="75"/>
      <c r="K1" s="58">
        <f>MONTH($E$1)</f>
        <v>6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41791</v>
      </c>
      <c r="B3" s="11" t="str">
        <f>IF(A3&lt;&gt;"",TEXT(A3,"DDDD"),"")</f>
        <v>الأحد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41792</v>
      </c>
      <c r="B4" s="11" t="str">
        <f t="shared" ref="B4:B33" si="0">IF(A4&lt;&gt;"",TEXT(A4,"DDDD"),"")</f>
        <v>الإثنين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41793</v>
      </c>
      <c r="B5" s="11" t="str">
        <f t="shared" si="0"/>
        <v>الثلاثاء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41794</v>
      </c>
      <c r="B6" s="11" t="str">
        <f t="shared" si="0"/>
        <v>الأربعاء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41795</v>
      </c>
      <c r="B7" s="11" t="str">
        <f t="shared" si="0"/>
        <v>الخميس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41796</v>
      </c>
      <c r="B8" s="11" t="str">
        <f t="shared" si="0"/>
        <v>الجمعة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41797</v>
      </c>
      <c r="B9" s="11" t="str">
        <f t="shared" si="0"/>
        <v>السبت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41798</v>
      </c>
      <c r="B10" s="11" t="str">
        <f t="shared" si="0"/>
        <v>الأحد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41799</v>
      </c>
      <c r="B11" s="11" t="str">
        <f t="shared" si="0"/>
        <v>الإثنين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41800</v>
      </c>
      <c r="B12" s="11" t="str">
        <f t="shared" si="0"/>
        <v>الثلاثاء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41801</v>
      </c>
      <c r="B13" s="11" t="str">
        <f t="shared" si="0"/>
        <v>الأربعاء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41802</v>
      </c>
      <c r="B14" s="11" t="str">
        <f t="shared" si="0"/>
        <v>الخميس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41803</v>
      </c>
      <c r="B15" s="11" t="str">
        <f t="shared" si="0"/>
        <v>الجمعة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41804</v>
      </c>
      <c r="B16" s="11" t="str">
        <f t="shared" si="0"/>
        <v>السبت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41805</v>
      </c>
      <c r="B17" s="11" t="str">
        <f t="shared" si="0"/>
        <v>الأحد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41806</v>
      </c>
      <c r="B18" s="11" t="str">
        <f t="shared" si="0"/>
        <v>الإثنين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41807</v>
      </c>
      <c r="B19" s="11" t="str">
        <f t="shared" si="0"/>
        <v>الثلاثاء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41808</v>
      </c>
      <c r="B20" s="11" t="str">
        <f t="shared" si="0"/>
        <v>الأربعاء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41809</v>
      </c>
      <c r="B21" s="11" t="str">
        <f t="shared" si="0"/>
        <v>الخميس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41810</v>
      </c>
      <c r="B22" s="11" t="str">
        <f t="shared" si="0"/>
        <v>الجمعة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41811</v>
      </c>
      <c r="B23" s="11" t="str">
        <f t="shared" si="0"/>
        <v>السبت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41812</v>
      </c>
      <c r="B24" s="11" t="str">
        <f t="shared" si="0"/>
        <v>الأحد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41813</v>
      </c>
      <c r="B25" s="11" t="str">
        <f t="shared" si="0"/>
        <v>الإثنين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41814</v>
      </c>
      <c r="B26" s="11" t="str">
        <f t="shared" si="0"/>
        <v>الثلاثاء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41815</v>
      </c>
      <c r="B27" s="11" t="str">
        <f t="shared" si="0"/>
        <v>الأربعاء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41816</v>
      </c>
      <c r="B28" s="11" t="str">
        <f t="shared" si="0"/>
        <v>الخميس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41817</v>
      </c>
      <c r="B29" s="11" t="str">
        <f t="shared" si="0"/>
        <v>الجمعة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41818</v>
      </c>
      <c r="B30" s="11" t="str">
        <f t="shared" si="0"/>
        <v>السبت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41819</v>
      </c>
      <c r="B31" s="11" t="str">
        <f t="shared" si="0"/>
        <v>الأحد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41820</v>
      </c>
      <c r="B32" s="11" t="str">
        <f t="shared" si="0"/>
        <v>الإثنين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43" priority="5" operator="equal">
      <formula>"انتهت المدة"</formula>
    </cfRule>
  </conditionalFormatting>
  <conditionalFormatting sqref="A3:B33">
    <cfRule type="expression" dxfId="42" priority="4">
      <formula>IF(OR(B3="السبت",B3="الجمعة"),)=TRUE</formula>
    </cfRule>
  </conditionalFormatting>
  <conditionalFormatting sqref="A3:B33">
    <cfRule type="expression" dxfId="41" priority="3">
      <formula>IF(OR(B3="السبت",B3="الجمعة"),)=TRUE</formula>
    </cfRule>
  </conditionalFormatting>
  <conditionalFormatting sqref="B3:B33">
    <cfRule type="cellIs" dxfId="40" priority="2" operator="equal">
      <formula>"الجمعة"</formula>
    </cfRule>
  </conditionalFormatting>
  <conditionalFormatting sqref="A3:A33">
    <cfRule type="expression" dxfId="3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O63"/>
  <sheetViews>
    <sheetView showGridLines="0" rightToLeft="1" topLeftCell="A16" zoomScale="50" zoomScaleNormal="50" workbookViewId="0">
      <selection activeCell="M16" sqref="M1:T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41821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7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41821</v>
      </c>
      <c r="B3" s="11" t="str">
        <f>IF(A3&lt;&gt;"",TEXT(A3,"DDDD"),"")</f>
        <v>الثلاثاء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41822</v>
      </c>
      <c r="B4" s="11" t="str">
        <f t="shared" ref="B4:B33" si="0">IF(A4&lt;&gt;"",TEXT(A4,"DDDD"),"")</f>
        <v>الأربعاء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41823</v>
      </c>
      <c r="B5" s="11" t="str">
        <f t="shared" si="0"/>
        <v>الخميس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41824</v>
      </c>
      <c r="B6" s="11" t="str">
        <f t="shared" si="0"/>
        <v>الجمعة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41825</v>
      </c>
      <c r="B7" s="11" t="str">
        <f t="shared" si="0"/>
        <v>السبت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41826</v>
      </c>
      <c r="B8" s="11" t="str">
        <f t="shared" si="0"/>
        <v>الأحد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41827</v>
      </c>
      <c r="B9" s="11" t="str">
        <f t="shared" si="0"/>
        <v>الإثنين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41828</v>
      </c>
      <c r="B10" s="11" t="str">
        <f t="shared" si="0"/>
        <v>الثلاثاء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41829</v>
      </c>
      <c r="B11" s="11" t="str">
        <f t="shared" si="0"/>
        <v>الأربعاء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41830</v>
      </c>
      <c r="B12" s="11" t="str">
        <f t="shared" si="0"/>
        <v>الخميس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41831</v>
      </c>
      <c r="B13" s="11" t="str">
        <f t="shared" si="0"/>
        <v>الجمعة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41832</v>
      </c>
      <c r="B14" s="11" t="str">
        <f t="shared" si="0"/>
        <v>السبت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41833</v>
      </c>
      <c r="B15" s="11" t="str">
        <f t="shared" si="0"/>
        <v>الأحد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41834</v>
      </c>
      <c r="B16" s="11" t="str">
        <f t="shared" si="0"/>
        <v>الإثنين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41835</v>
      </c>
      <c r="B17" s="11" t="str">
        <f t="shared" si="0"/>
        <v>الثلاثاء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41836</v>
      </c>
      <c r="B18" s="11" t="str">
        <f t="shared" si="0"/>
        <v>الأربعاء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41837</v>
      </c>
      <c r="B19" s="11" t="str">
        <f t="shared" si="0"/>
        <v>الخميس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41838</v>
      </c>
      <c r="B20" s="11" t="str">
        <f t="shared" si="0"/>
        <v>الجمعة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41839</v>
      </c>
      <c r="B21" s="11" t="str">
        <f t="shared" si="0"/>
        <v>السبت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41840</v>
      </c>
      <c r="B22" s="11" t="str">
        <f t="shared" si="0"/>
        <v>الأحد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41841</v>
      </c>
      <c r="B23" s="11" t="str">
        <f t="shared" si="0"/>
        <v>الإثنين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41842</v>
      </c>
      <c r="B24" s="11" t="str">
        <f t="shared" si="0"/>
        <v>الثلاثاء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41843</v>
      </c>
      <c r="B25" s="11" t="str">
        <f t="shared" si="0"/>
        <v>الأربعاء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41844</v>
      </c>
      <c r="B26" s="11" t="str">
        <f t="shared" si="0"/>
        <v>الخميس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41845</v>
      </c>
      <c r="B27" s="11" t="str">
        <f t="shared" si="0"/>
        <v>الجمعة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41846</v>
      </c>
      <c r="B28" s="11" t="str">
        <f t="shared" si="0"/>
        <v>السبت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41847</v>
      </c>
      <c r="B29" s="11" t="str">
        <f t="shared" si="0"/>
        <v>الأحد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41848</v>
      </c>
      <c r="B30" s="11" t="str">
        <f t="shared" si="0"/>
        <v>الإثنين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41849</v>
      </c>
      <c r="B31" s="11" t="str">
        <f t="shared" si="0"/>
        <v>الثلاثاء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41850</v>
      </c>
      <c r="B32" s="11" t="str">
        <f t="shared" si="0"/>
        <v>الأربعاء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41851</v>
      </c>
      <c r="B33" s="11" t="str">
        <f t="shared" si="0"/>
        <v>الخميس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8" priority="5" operator="equal">
      <formula>"انتهت المدة"</formula>
    </cfRule>
  </conditionalFormatting>
  <conditionalFormatting sqref="A3:B33">
    <cfRule type="expression" dxfId="37" priority="4">
      <formula>IF(OR(B3="السبت",B3="الجمعة"),)=TRUE</formula>
    </cfRule>
  </conditionalFormatting>
  <conditionalFormatting sqref="A3:B33">
    <cfRule type="expression" dxfId="36" priority="3">
      <formula>IF(OR(B3="السبت",B3="الجمعة"),)=TRUE</formula>
    </cfRule>
  </conditionalFormatting>
  <conditionalFormatting sqref="B3:B33">
    <cfRule type="cellIs" dxfId="35" priority="2" operator="equal">
      <formula>"الجمعة"</formula>
    </cfRule>
  </conditionalFormatting>
  <conditionalFormatting sqref="A3:A33">
    <cfRule type="expression" dxfId="3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O63"/>
  <sheetViews>
    <sheetView showGridLines="0" rightToLeft="1" topLeftCell="A16" zoomScale="50" zoomScaleNormal="50" workbookViewId="0">
      <selection activeCell="N16" sqref="N1:V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41852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8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41852</v>
      </c>
      <c r="B3" s="11" t="str">
        <f>IF(A3&lt;&gt;"",TEXT(A3,"DDDD"),"")</f>
        <v>الجمعة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41853</v>
      </c>
      <c r="B4" s="11" t="str">
        <f t="shared" ref="B4:B33" si="0">IF(A4&lt;&gt;"",TEXT(A4,"DDDD"),"")</f>
        <v>السبت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41854</v>
      </c>
      <c r="B5" s="11" t="str">
        <f t="shared" si="0"/>
        <v>الأحد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41855</v>
      </c>
      <c r="B6" s="11" t="str">
        <f t="shared" si="0"/>
        <v>الإثنين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41856</v>
      </c>
      <c r="B7" s="11" t="str">
        <f t="shared" si="0"/>
        <v>الثلاثاء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41857</v>
      </c>
      <c r="B8" s="11" t="str">
        <f t="shared" si="0"/>
        <v>الأربعاء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41858</v>
      </c>
      <c r="B9" s="11" t="str">
        <f t="shared" si="0"/>
        <v>الخميس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41859</v>
      </c>
      <c r="B10" s="11" t="str">
        <f t="shared" si="0"/>
        <v>الجمعة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41860</v>
      </c>
      <c r="B11" s="11" t="str">
        <f t="shared" si="0"/>
        <v>السبت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41861</v>
      </c>
      <c r="B12" s="11" t="str">
        <f t="shared" si="0"/>
        <v>الأحد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41862</v>
      </c>
      <c r="B13" s="11" t="str">
        <f t="shared" si="0"/>
        <v>الإثنين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41863</v>
      </c>
      <c r="B14" s="11" t="str">
        <f t="shared" si="0"/>
        <v>الثلاثاء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41864</v>
      </c>
      <c r="B15" s="11" t="str">
        <f t="shared" si="0"/>
        <v>الأربعاء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41865</v>
      </c>
      <c r="B16" s="11" t="str">
        <f t="shared" si="0"/>
        <v>الخميس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41866</v>
      </c>
      <c r="B17" s="11" t="str">
        <f t="shared" si="0"/>
        <v>الجمعة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41867</v>
      </c>
      <c r="B18" s="11" t="str">
        <f t="shared" si="0"/>
        <v>السبت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41868</v>
      </c>
      <c r="B19" s="11" t="str">
        <f t="shared" si="0"/>
        <v>الأحد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41869</v>
      </c>
      <c r="B20" s="11" t="str">
        <f t="shared" si="0"/>
        <v>الإثنين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41870</v>
      </c>
      <c r="B21" s="11" t="str">
        <f t="shared" si="0"/>
        <v>الثلاثاء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41871</v>
      </c>
      <c r="B22" s="11" t="str">
        <f t="shared" si="0"/>
        <v>الأربعاء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41872</v>
      </c>
      <c r="B23" s="11" t="str">
        <f t="shared" si="0"/>
        <v>الخميس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41873</v>
      </c>
      <c r="B24" s="11" t="str">
        <f t="shared" si="0"/>
        <v>الجمعة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41874</v>
      </c>
      <c r="B25" s="11" t="str">
        <f t="shared" si="0"/>
        <v>السبت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41875</v>
      </c>
      <c r="B26" s="11" t="str">
        <f t="shared" si="0"/>
        <v>الأحد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41876</v>
      </c>
      <c r="B27" s="11" t="str">
        <f t="shared" si="0"/>
        <v>الإثنين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41877</v>
      </c>
      <c r="B28" s="11" t="str">
        <f t="shared" si="0"/>
        <v>الثلاثاء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41878</v>
      </c>
      <c r="B29" s="11" t="str">
        <f t="shared" si="0"/>
        <v>الأربعاء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41879</v>
      </c>
      <c r="B30" s="11" t="str">
        <f t="shared" si="0"/>
        <v>الخميس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41880</v>
      </c>
      <c r="B31" s="11" t="str">
        <f t="shared" si="0"/>
        <v>الجمعة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41881</v>
      </c>
      <c r="B32" s="11" t="str">
        <f t="shared" si="0"/>
        <v>السبت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41882</v>
      </c>
      <c r="B33" s="11" t="str">
        <f t="shared" si="0"/>
        <v>الأحد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33" priority="5" operator="equal">
      <formula>"انتهت المدة"</formula>
    </cfRule>
  </conditionalFormatting>
  <conditionalFormatting sqref="A3:B33">
    <cfRule type="expression" dxfId="32" priority="4">
      <formula>IF(OR(B3="السبت",B3="الجمعة"),)=TRUE</formula>
    </cfRule>
  </conditionalFormatting>
  <conditionalFormatting sqref="A3:B33">
    <cfRule type="expression" dxfId="31" priority="3">
      <formula>IF(OR(B3="السبت",B3="الجمعة"),)=TRUE</formula>
    </cfRule>
  </conditionalFormatting>
  <conditionalFormatting sqref="B3:B33">
    <cfRule type="cellIs" dxfId="30" priority="2" operator="equal">
      <formula>"الجمعة"</formula>
    </cfRule>
  </conditionalFormatting>
  <conditionalFormatting sqref="A3:A33">
    <cfRule type="expression" dxfId="2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O63"/>
  <sheetViews>
    <sheetView showGridLines="0" rightToLeft="1" topLeftCell="A16" zoomScale="50" zoomScaleNormal="50" workbookViewId="0">
      <selection activeCell="N16" sqref="N1:T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41883</v>
      </c>
      <c r="F1" s="56">
        <f>DAY(DATE(YEAR($E$1),MONTH($E$1)+1,0))</f>
        <v>30</v>
      </c>
      <c r="G1" s="76" t="s">
        <v>24</v>
      </c>
      <c r="H1" s="76"/>
      <c r="I1" s="75">
        <f ca="1">TODAY()</f>
        <v>41686</v>
      </c>
      <c r="J1" s="75"/>
      <c r="K1" s="58">
        <f>MONTH($E$1)</f>
        <v>9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41883</v>
      </c>
      <c r="B3" s="11" t="str">
        <f>IF(A3&lt;&gt;"",TEXT(A3,"DDDD"),"")</f>
        <v>الإثنين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41884</v>
      </c>
      <c r="B4" s="11" t="str">
        <f t="shared" ref="B4:B33" si="0">IF(A4&lt;&gt;"",TEXT(A4,"DDDD"),"")</f>
        <v>الثلاثاء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41885</v>
      </c>
      <c r="B5" s="11" t="str">
        <f t="shared" si="0"/>
        <v>الأربعاء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41886</v>
      </c>
      <c r="B6" s="11" t="str">
        <f t="shared" si="0"/>
        <v>الخميس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41887</v>
      </c>
      <c r="B7" s="11" t="str">
        <f t="shared" si="0"/>
        <v>الجمعة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41888</v>
      </c>
      <c r="B8" s="11" t="str">
        <f t="shared" si="0"/>
        <v>السبت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41889</v>
      </c>
      <c r="B9" s="11" t="str">
        <f t="shared" si="0"/>
        <v>الأحد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41890</v>
      </c>
      <c r="B10" s="11" t="str">
        <f t="shared" si="0"/>
        <v>الإثنين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41891</v>
      </c>
      <c r="B11" s="11" t="str">
        <f t="shared" si="0"/>
        <v>الثلاثاء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41892</v>
      </c>
      <c r="B12" s="11" t="str">
        <f t="shared" si="0"/>
        <v>الأربعاء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41893</v>
      </c>
      <c r="B13" s="11" t="str">
        <f t="shared" si="0"/>
        <v>الخميس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41894</v>
      </c>
      <c r="B14" s="11" t="str">
        <f t="shared" si="0"/>
        <v>الجمعة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41895</v>
      </c>
      <c r="B15" s="11" t="str">
        <f t="shared" si="0"/>
        <v>السبت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41896</v>
      </c>
      <c r="B16" s="11" t="str">
        <f t="shared" si="0"/>
        <v>الأحد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41897</v>
      </c>
      <c r="B17" s="11" t="str">
        <f t="shared" si="0"/>
        <v>الإثنين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41898</v>
      </c>
      <c r="B18" s="11" t="str">
        <f t="shared" si="0"/>
        <v>الثلاثاء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41899</v>
      </c>
      <c r="B19" s="11" t="str">
        <f t="shared" si="0"/>
        <v>الأربعاء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41900</v>
      </c>
      <c r="B20" s="11" t="str">
        <f t="shared" si="0"/>
        <v>الخميس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41901</v>
      </c>
      <c r="B21" s="11" t="str">
        <f t="shared" si="0"/>
        <v>الجمعة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41902</v>
      </c>
      <c r="B22" s="11" t="str">
        <f t="shared" si="0"/>
        <v>السبت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41903</v>
      </c>
      <c r="B23" s="11" t="str">
        <f t="shared" si="0"/>
        <v>الأحد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41904</v>
      </c>
      <c r="B24" s="11" t="str">
        <f t="shared" si="0"/>
        <v>الإثنين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41905</v>
      </c>
      <c r="B25" s="11" t="str">
        <f t="shared" si="0"/>
        <v>الثلاثاء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41906</v>
      </c>
      <c r="B26" s="11" t="str">
        <f t="shared" si="0"/>
        <v>الأربعاء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41907</v>
      </c>
      <c r="B27" s="11" t="str">
        <f t="shared" si="0"/>
        <v>الخميس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41908</v>
      </c>
      <c r="B28" s="11" t="str">
        <f t="shared" si="0"/>
        <v>الجمعة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41909</v>
      </c>
      <c r="B29" s="11" t="str">
        <f t="shared" si="0"/>
        <v>السبت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41910</v>
      </c>
      <c r="B30" s="11" t="str">
        <f t="shared" si="0"/>
        <v>الأحد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41911</v>
      </c>
      <c r="B31" s="11" t="str">
        <f t="shared" si="0"/>
        <v>الإثنين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41912</v>
      </c>
      <c r="B32" s="11" t="str">
        <f t="shared" si="0"/>
        <v>الثلاثاء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8" priority="5" operator="equal">
      <formula>"انتهت المدة"</formula>
    </cfRule>
  </conditionalFormatting>
  <conditionalFormatting sqref="A3:B33">
    <cfRule type="expression" dxfId="27" priority="4">
      <formula>IF(OR(B3="السبت",B3="الجمعة"),)=TRUE</formula>
    </cfRule>
  </conditionalFormatting>
  <conditionalFormatting sqref="A3:B33">
    <cfRule type="expression" dxfId="26" priority="3">
      <formula>IF(OR(B3="السبت",B3="الجمعة"),)=TRUE</formula>
    </cfRule>
  </conditionalFormatting>
  <conditionalFormatting sqref="B3:B33">
    <cfRule type="cellIs" dxfId="25" priority="2" operator="equal">
      <formula>"الجمعة"</formula>
    </cfRule>
  </conditionalFormatting>
  <conditionalFormatting sqref="A3:A33">
    <cfRule type="expression" dxfId="2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:O63"/>
  <sheetViews>
    <sheetView showGridLines="0" rightToLeft="1" topLeftCell="E22" zoomScale="50" zoomScaleNormal="50" workbookViewId="0">
      <selection activeCell="N22" sqref="N1:AA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41913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10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41913</v>
      </c>
      <c r="B3" s="11" t="str">
        <f>IF(A3&lt;&gt;"",TEXT(A3,"DDDD"),"")</f>
        <v>الأربعاء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41914</v>
      </c>
      <c r="B4" s="11" t="str">
        <f t="shared" ref="B4:B33" si="0">IF(A4&lt;&gt;"",TEXT(A4,"DDDD"),"")</f>
        <v>الخميس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41915</v>
      </c>
      <c r="B5" s="11" t="str">
        <f t="shared" si="0"/>
        <v>الجمعة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41916</v>
      </c>
      <c r="B6" s="11" t="str">
        <f t="shared" si="0"/>
        <v>السبت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41917</v>
      </c>
      <c r="B7" s="11" t="str">
        <f t="shared" si="0"/>
        <v>الأحد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41918</v>
      </c>
      <c r="B8" s="11" t="str">
        <f t="shared" si="0"/>
        <v>الإثنين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41919</v>
      </c>
      <c r="B9" s="11" t="str">
        <f t="shared" si="0"/>
        <v>الثلاثاء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41920</v>
      </c>
      <c r="B10" s="11" t="str">
        <f t="shared" si="0"/>
        <v>الأربعاء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41921</v>
      </c>
      <c r="B11" s="11" t="str">
        <f t="shared" si="0"/>
        <v>الخميس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41922</v>
      </c>
      <c r="B12" s="11" t="str">
        <f t="shared" si="0"/>
        <v>الجمعة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41923</v>
      </c>
      <c r="B13" s="11" t="str">
        <f t="shared" si="0"/>
        <v>السبت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41924</v>
      </c>
      <c r="B14" s="11" t="str">
        <f t="shared" si="0"/>
        <v>الأحد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41925</v>
      </c>
      <c r="B15" s="11" t="str">
        <f t="shared" si="0"/>
        <v>الإثنين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41926</v>
      </c>
      <c r="B16" s="11" t="str">
        <f t="shared" si="0"/>
        <v>الثلاثاء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41927</v>
      </c>
      <c r="B17" s="11" t="str">
        <f t="shared" si="0"/>
        <v>الأربعاء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41928</v>
      </c>
      <c r="B18" s="11" t="str">
        <f t="shared" si="0"/>
        <v>الخميس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41929</v>
      </c>
      <c r="B19" s="11" t="str">
        <f t="shared" si="0"/>
        <v>الجمعة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41930</v>
      </c>
      <c r="B20" s="11" t="str">
        <f t="shared" si="0"/>
        <v>السبت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41931</v>
      </c>
      <c r="B21" s="11" t="str">
        <f t="shared" si="0"/>
        <v>الأحد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41932</v>
      </c>
      <c r="B22" s="11" t="str">
        <f t="shared" si="0"/>
        <v>الإثنين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41933</v>
      </c>
      <c r="B23" s="11" t="str">
        <f t="shared" si="0"/>
        <v>الثلاثاء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41934</v>
      </c>
      <c r="B24" s="11" t="str">
        <f t="shared" si="0"/>
        <v>الأربعاء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41935</v>
      </c>
      <c r="B25" s="11" t="str">
        <f t="shared" si="0"/>
        <v>الخميس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41936</v>
      </c>
      <c r="B26" s="11" t="str">
        <f t="shared" si="0"/>
        <v>الجمعة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41937</v>
      </c>
      <c r="B27" s="11" t="str">
        <f t="shared" si="0"/>
        <v>السبت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41938</v>
      </c>
      <c r="B28" s="11" t="str">
        <f t="shared" si="0"/>
        <v>الأحد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41939</v>
      </c>
      <c r="B29" s="11" t="str">
        <f t="shared" si="0"/>
        <v>الإثنين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41940</v>
      </c>
      <c r="B30" s="11" t="str">
        <f t="shared" si="0"/>
        <v>الثلاثاء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41941</v>
      </c>
      <c r="B31" s="11" t="str">
        <f t="shared" si="0"/>
        <v>الأربعاء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41942</v>
      </c>
      <c r="B32" s="11" t="str">
        <f t="shared" si="0"/>
        <v>الخميس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41943</v>
      </c>
      <c r="B33" s="11" t="str">
        <f t="shared" si="0"/>
        <v>الجمعة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23" priority="5" operator="equal">
      <formula>"انتهت المدة"</formula>
    </cfRule>
  </conditionalFormatting>
  <conditionalFormatting sqref="A3:B33">
    <cfRule type="expression" dxfId="22" priority="4">
      <formula>IF(OR(B3="السبت",B3="الجمعة"),)=TRUE</formula>
    </cfRule>
  </conditionalFormatting>
  <conditionalFormatting sqref="A3:B33">
    <cfRule type="expression" dxfId="21" priority="3">
      <formula>IF(OR(B3="السبت",B3="الجمعة"),)=TRUE</formula>
    </cfRule>
  </conditionalFormatting>
  <conditionalFormatting sqref="B3:B33">
    <cfRule type="cellIs" dxfId="20" priority="2" operator="equal">
      <formula>"الجمعة"</formula>
    </cfRule>
  </conditionalFormatting>
  <conditionalFormatting sqref="A3:A33">
    <cfRule type="expression" dxfId="1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:O63"/>
  <sheetViews>
    <sheetView showGridLines="0" rightToLeft="1" topLeftCell="A16" zoomScale="50" zoomScaleNormal="50" workbookViewId="0">
      <selection activeCell="N16" sqref="N1:U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41944</v>
      </c>
      <c r="F1" s="56">
        <f>DAY(DATE(YEAR($E$1),MONTH($E$1)+1,0))</f>
        <v>30</v>
      </c>
      <c r="G1" s="76" t="s">
        <v>24</v>
      </c>
      <c r="H1" s="76"/>
      <c r="I1" s="75">
        <f ca="1">TODAY()</f>
        <v>41686</v>
      </c>
      <c r="J1" s="75"/>
      <c r="K1" s="58">
        <f>MONTH($E$1)</f>
        <v>11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41944</v>
      </c>
      <c r="B3" s="11" t="str">
        <f>IF(A3&lt;&gt;"",TEXT(A3,"DDDD"),"")</f>
        <v>السبت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41945</v>
      </c>
      <c r="B4" s="11" t="str">
        <f t="shared" ref="B4:B33" si="0">IF(A4&lt;&gt;"",TEXT(A4,"DDDD"),"")</f>
        <v>الأحد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41946</v>
      </c>
      <c r="B5" s="11" t="str">
        <f t="shared" si="0"/>
        <v>الإثنين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41947</v>
      </c>
      <c r="B6" s="11" t="str">
        <f t="shared" si="0"/>
        <v>الثلاثاء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41948</v>
      </c>
      <c r="B7" s="11" t="str">
        <f t="shared" si="0"/>
        <v>الأربعاء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41949</v>
      </c>
      <c r="B8" s="11" t="str">
        <f t="shared" si="0"/>
        <v>الخميس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41950</v>
      </c>
      <c r="B9" s="11" t="str">
        <f t="shared" si="0"/>
        <v>الجمعة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41951</v>
      </c>
      <c r="B10" s="11" t="str">
        <f t="shared" si="0"/>
        <v>السبت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41952</v>
      </c>
      <c r="B11" s="11" t="str">
        <f t="shared" si="0"/>
        <v>الأحد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41953</v>
      </c>
      <c r="B12" s="11" t="str">
        <f t="shared" si="0"/>
        <v>الإثنين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41954</v>
      </c>
      <c r="B13" s="11" t="str">
        <f t="shared" si="0"/>
        <v>الثلاثاء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41955</v>
      </c>
      <c r="B14" s="11" t="str">
        <f t="shared" si="0"/>
        <v>الأربعاء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41956</v>
      </c>
      <c r="B15" s="11" t="str">
        <f t="shared" si="0"/>
        <v>الخميس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41957</v>
      </c>
      <c r="B16" s="11" t="str">
        <f t="shared" si="0"/>
        <v>الجمعة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41958</v>
      </c>
      <c r="B17" s="11" t="str">
        <f t="shared" si="0"/>
        <v>السبت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41959</v>
      </c>
      <c r="B18" s="11" t="str">
        <f t="shared" si="0"/>
        <v>الأحد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41960</v>
      </c>
      <c r="B19" s="11" t="str">
        <f t="shared" si="0"/>
        <v>الإثنين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41961</v>
      </c>
      <c r="B20" s="11" t="str">
        <f t="shared" si="0"/>
        <v>الثلاثاء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41962</v>
      </c>
      <c r="B21" s="11" t="str">
        <f t="shared" si="0"/>
        <v>الأربعاء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41963</v>
      </c>
      <c r="B22" s="11" t="str">
        <f t="shared" si="0"/>
        <v>الخميس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41964</v>
      </c>
      <c r="B23" s="11" t="str">
        <f t="shared" si="0"/>
        <v>الجمعة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41965</v>
      </c>
      <c r="B24" s="11" t="str">
        <f t="shared" si="0"/>
        <v>السبت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41966</v>
      </c>
      <c r="B25" s="11" t="str">
        <f t="shared" si="0"/>
        <v>الأحد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41967</v>
      </c>
      <c r="B26" s="11" t="str">
        <f t="shared" si="0"/>
        <v>الإثنين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41968</v>
      </c>
      <c r="B27" s="11" t="str">
        <f t="shared" si="0"/>
        <v>الثلاثاء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41969</v>
      </c>
      <c r="B28" s="11" t="str">
        <f t="shared" si="0"/>
        <v>الأربعاء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41970</v>
      </c>
      <c r="B29" s="11" t="str">
        <f t="shared" si="0"/>
        <v>الخميس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41971</v>
      </c>
      <c r="B30" s="11" t="str">
        <f t="shared" si="0"/>
        <v>الجمعة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41972</v>
      </c>
      <c r="B31" s="11" t="str">
        <f t="shared" si="0"/>
        <v>السبت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41973</v>
      </c>
      <c r="B32" s="11" t="str">
        <f t="shared" si="0"/>
        <v>الأحد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 t="str">
        <f t="shared" si="1"/>
        <v/>
      </c>
      <c r="B33" s="11" t="str">
        <f t="shared" si="0"/>
        <v/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8" priority="5" operator="equal">
      <formula>"انتهت المدة"</formula>
    </cfRule>
  </conditionalFormatting>
  <conditionalFormatting sqref="A3:B33">
    <cfRule type="expression" dxfId="17" priority="4">
      <formula>IF(OR(B3="السبت",B3="الجمعة"),)=TRUE</formula>
    </cfRule>
  </conditionalFormatting>
  <conditionalFormatting sqref="A3:B33">
    <cfRule type="expression" dxfId="16" priority="3">
      <formula>IF(OR(B3="السبت",B3="الجمعة"),)=TRUE</formula>
    </cfRule>
  </conditionalFormatting>
  <conditionalFormatting sqref="B3:B33">
    <cfRule type="cellIs" dxfId="15" priority="2" operator="equal">
      <formula>"الجمعة"</formula>
    </cfRule>
  </conditionalFormatting>
  <conditionalFormatting sqref="A3:A33">
    <cfRule type="expression" dxfId="14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:O63"/>
  <sheetViews>
    <sheetView showGridLines="0" rightToLeft="1" topLeftCell="A19" zoomScale="50" zoomScaleNormal="50" workbookViewId="0">
      <selection activeCell="N19" sqref="N1:U1048576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>
        <v>41974</v>
      </c>
      <c r="F1" s="56">
        <f>DAY(DATE(YEAR($E$1),MONTH($E$1)+1,0))</f>
        <v>31</v>
      </c>
      <c r="G1" s="76" t="s">
        <v>24</v>
      </c>
      <c r="H1" s="76"/>
      <c r="I1" s="75">
        <f ca="1">TODAY()</f>
        <v>41686</v>
      </c>
      <c r="J1" s="75"/>
      <c r="K1" s="58">
        <f>MONTH($E$1)</f>
        <v>12</v>
      </c>
      <c r="L1" s="2"/>
    </row>
    <row r="2" spans="1:15" ht="21" thickBot="1">
      <c r="A2" s="3" t="s">
        <v>1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33.75" thickBot="1">
      <c r="A3" s="10">
        <f>DATE(YEAR($E$1),MONTH($E$1),DAY($E$1))</f>
        <v>41974</v>
      </c>
      <c r="B3" s="11" t="str">
        <f>IF(A3&lt;&gt;"",TEXT(A3,"DDDD"),"")</f>
        <v>الإثنين</v>
      </c>
      <c r="C3" s="12"/>
      <c r="D3" s="13"/>
      <c r="E3" s="14"/>
      <c r="F3" s="14"/>
      <c r="G3" s="15"/>
      <c r="H3" s="16"/>
      <c r="I3" s="17"/>
      <c r="J3" s="17"/>
      <c r="K3" s="17"/>
      <c r="O3" s="57"/>
    </row>
    <row r="4" spans="1:15" ht="33.75" thickBot="1">
      <c r="A4" s="10">
        <f>IF(AND(DAY($A3)+1&lt;=$F$1,MONTH($A3)=$K$1),DATE(YEAR($A3),MONTH($A3),DAY($A3)+1),"")</f>
        <v>41975</v>
      </c>
      <c r="B4" s="11" t="str">
        <f t="shared" ref="B4:B33" si="0">IF(A4&lt;&gt;"",TEXT(A4,"DDDD"),"")</f>
        <v>الثلاثاء</v>
      </c>
      <c r="C4" s="12"/>
      <c r="D4" s="13"/>
      <c r="E4" s="14"/>
      <c r="F4" s="14"/>
      <c r="G4" s="15"/>
      <c r="H4" s="16"/>
      <c r="I4" s="17"/>
      <c r="J4" s="17"/>
      <c r="K4" s="17"/>
    </row>
    <row r="5" spans="1:15" ht="33.75" thickBot="1">
      <c r="A5" s="10">
        <f t="shared" ref="A5:A33" si="1">IF(AND(DAY($A4)+1&lt;=$F$1,MONTH($A4)=$K$1),DATE(YEAR($A4),MONTH($A4),DAY($A4)+1),"")</f>
        <v>41976</v>
      </c>
      <c r="B5" s="11" t="str">
        <f t="shared" si="0"/>
        <v>الأربعاء</v>
      </c>
      <c r="C5" s="12"/>
      <c r="D5" s="13"/>
      <c r="E5" s="14"/>
      <c r="F5" s="14"/>
      <c r="G5" s="15"/>
      <c r="H5" s="16"/>
      <c r="I5" s="17"/>
      <c r="J5" s="17"/>
      <c r="K5" s="17"/>
    </row>
    <row r="6" spans="1:15" ht="33.75" thickBot="1">
      <c r="A6" s="10">
        <f t="shared" si="1"/>
        <v>41977</v>
      </c>
      <c r="B6" s="11" t="str">
        <f t="shared" si="0"/>
        <v>الخميس</v>
      </c>
      <c r="C6" s="12"/>
      <c r="D6" s="13"/>
      <c r="E6" s="14"/>
      <c r="F6" s="14"/>
      <c r="G6" s="15"/>
      <c r="H6" s="16"/>
      <c r="I6" s="17"/>
      <c r="J6" s="17"/>
      <c r="K6" s="17"/>
    </row>
    <row r="7" spans="1:15" ht="33.75" thickBot="1">
      <c r="A7" s="10">
        <f t="shared" si="1"/>
        <v>41978</v>
      </c>
      <c r="B7" s="11" t="str">
        <f t="shared" si="0"/>
        <v>الجمعة</v>
      </c>
      <c r="C7" s="12"/>
      <c r="D7" s="13"/>
      <c r="E7" s="14"/>
      <c r="F7" s="14"/>
      <c r="G7" s="15"/>
      <c r="H7" s="16"/>
      <c r="I7" s="17"/>
      <c r="J7" s="17"/>
      <c r="K7" s="17"/>
    </row>
    <row r="8" spans="1:15" ht="33.75" thickBot="1">
      <c r="A8" s="10">
        <f t="shared" si="1"/>
        <v>41979</v>
      </c>
      <c r="B8" s="11" t="str">
        <f t="shared" si="0"/>
        <v>السبت</v>
      </c>
      <c r="C8" s="12"/>
      <c r="D8" s="13"/>
      <c r="E8" s="14"/>
      <c r="F8" s="14"/>
      <c r="G8" s="15"/>
      <c r="H8" s="16"/>
      <c r="I8" s="17"/>
      <c r="J8" s="17"/>
      <c r="K8" s="17"/>
    </row>
    <row r="9" spans="1:15" ht="33.75" thickBot="1">
      <c r="A9" s="10">
        <f t="shared" si="1"/>
        <v>41980</v>
      </c>
      <c r="B9" s="11" t="str">
        <f t="shared" si="0"/>
        <v>الأحد</v>
      </c>
      <c r="C9" s="12"/>
      <c r="D9" s="13"/>
      <c r="E9" s="14"/>
      <c r="F9" s="14"/>
      <c r="G9" s="15"/>
      <c r="H9" s="16"/>
      <c r="I9" s="17"/>
      <c r="J9" s="17"/>
      <c r="K9" s="17"/>
    </row>
    <row r="10" spans="1:15" ht="33.75" thickBot="1">
      <c r="A10" s="10">
        <f t="shared" si="1"/>
        <v>41981</v>
      </c>
      <c r="B10" s="11" t="str">
        <f t="shared" si="0"/>
        <v>الإثنين</v>
      </c>
      <c r="C10" s="12"/>
      <c r="D10" s="13"/>
      <c r="E10" s="14"/>
      <c r="F10" s="14"/>
      <c r="G10" s="15"/>
      <c r="H10" s="16"/>
      <c r="I10" s="17"/>
      <c r="J10" s="17"/>
      <c r="K10" s="17"/>
    </row>
    <row r="11" spans="1:15" ht="33.75" thickBot="1">
      <c r="A11" s="10">
        <f t="shared" si="1"/>
        <v>41982</v>
      </c>
      <c r="B11" s="11" t="str">
        <f t="shared" si="0"/>
        <v>الثلاثاء</v>
      </c>
      <c r="C11" s="12"/>
      <c r="D11" s="13"/>
      <c r="E11" s="14"/>
      <c r="F11" s="14"/>
      <c r="G11" s="15"/>
      <c r="H11" s="16"/>
      <c r="I11" s="17"/>
      <c r="J11" s="17"/>
      <c r="K11" s="17"/>
    </row>
    <row r="12" spans="1:15" ht="33.75" thickBot="1">
      <c r="A12" s="10">
        <f t="shared" si="1"/>
        <v>41983</v>
      </c>
      <c r="B12" s="11" t="str">
        <f t="shared" si="0"/>
        <v>الأربعاء</v>
      </c>
      <c r="C12" s="12"/>
      <c r="D12" s="13"/>
      <c r="E12" s="14"/>
      <c r="F12" s="14"/>
      <c r="G12" s="15"/>
      <c r="H12" s="16"/>
      <c r="I12" s="17"/>
      <c r="J12" s="17"/>
      <c r="K12" s="17"/>
    </row>
    <row r="13" spans="1:15" ht="33.75" thickBot="1">
      <c r="A13" s="10">
        <f t="shared" si="1"/>
        <v>41984</v>
      </c>
      <c r="B13" s="11" t="str">
        <f t="shared" si="0"/>
        <v>الخميس</v>
      </c>
      <c r="C13" s="12"/>
      <c r="D13" s="13"/>
      <c r="E13" s="14"/>
      <c r="F13" s="14"/>
      <c r="G13" s="15"/>
      <c r="H13" s="16"/>
      <c r="I13" s="17"/>
      <c r="J13" s="17"/>
      <c r="K13" s="17"/>
    </row>
    <row r="14" spans="1:15" ht="33.75" thickBot="1">
      <c r="A14" s="10">
        <f t="shared" si="1"/>
        <v>41985</v>
      </c>
      <c r="B14" s="11" t="str">
        <f t="shared" si="0"/>
        <v>الجمعة</v>
      </c>
      <c r="C14" s="12"/>
      <c r="D14" s="13"/>
      <c r="E14" s="14"/>
      <c r="F14" s="14"/>
      <c r="G14" s="15"/>
      <c r="H14" s="16"/>
      <c r="I14" s="17"/>
      <c r="J14" s="17"/>
      <c r="K14" s="17"/>
    </row>
    <row r="15" spans="1:15" ht="33.75" thickBot="1">
      <c r="A15" s="10">
        <f t="shared" si="1"/>
        <v>41986</v>
      </c>
      <c r="B15" s="11" t="str">
        <f t="shared" si="0"/>
        <v>السبت</v>
      </c>
      <c r="C15" s="12"/>
      <c r="D15" s="13"/>
      <c r="E15" s="14"/>
      <c r="F15" s="14"/>
      <c r="G15" s="15"/>
      <c r="H15" s="16"/>
      <c r="I15" s="17"/>
      <c r="J15" s="17"/>
      <c r="K15" s="17"/>
    </row>
    <row r="16" spans="1:15" ht="33.75" thickBot="1">
      <c r="A16" s="10">
        <f t="shared" si="1"/>
        <v>41987</v>
      </c>
      <c r="B16" s="11" t="str">
        <f t="shared" si="0"/>
        <v>الأحد</v>
      </c>
      <c r="C16" s="12"/>
      <c r="D16" s="13"/>
      <c r="E16" s="14"/>
      <c r="F16" s="14"/>
      <c r="G16" s="15"/>
      <c r="H16" s="16"/>
      <c r="I16" s="17"/>
      <c r="J16" s="17"/>
      <c r="K16" s="17"/>
    </row>
    <row r="17" spans="1:11" ht="33.75" thickBot="1">
      <c r="A17" s="10">
        <f t="shared" si="1"/>
        <v>41988</v>
      </c>
      <c r="B17" s="11" t="str">
        <f t="shared" si="0"/>
        <v>الإثنين</v>
      </c>
      <c r="C17" s="12"/>
      <c r="D17" s="13"/>
      <c r="E17" s="14"/>
      <c r="F17" s="14"/>
      <c r="G17" s="15"/>
      <c r="H17" s="16"/>
      <c r="I17" s="17"/>
      <c r="J17" s="17"/>
      <c r="K17" s="17"/>
    </row>
    <row r="18" spans="1:11" ht="33.75" thickBot="1">
      <c r="A18" s="10">
        <f t="shared" si="1"/>
        <v>41989</v>
      </c>
      <c r="B18" s="11" t="str">
        <f t="shared" si="0"/>
        <v>الثلاثاء</v>
      </c>
      <c r="C18" s="12"/>
      <c r="D18" s="13"/>
      <c r="E18" s="14"/>
      <c r="F18" s="14"/>
      <c r="G18" s="15"/>
      <c r="H18" s="16"/>
      <c r="I18" s="17"/>
      <c r="J18" s="17"/>
      <c r="K18" s="17"/>
    </row>
    <row r="19" spans="1:11" ht="33.75" thickBot="1">
      <c r="A19" s="10">
        <f t="shared" si="1"/>
        <v>41990</v>
      </c>
      <c r="B19" s="11" t="str">
        <f t="shared" si="0"/>
        <v>الأربعاء</v>
      </c>
      <c r="C19" s="12"/>
      <c r="D19" s="13"/>
      <c r="E19" s="14"/>
      <c r="F19" s="14"/>
      <c r="G19" s="15"/>
      <c r="H19" s="16"/>
      <c r="I19" s="17"/>
      <c r="J19" s="17"/>
      <c r="K19" s="17"/>
    </row>
    <row r="20" spans="1:11" ht="33.75" thickBot="1">
      <c r="A20" s="10">
        <f t="shared" si="1"/>
        <v>41991</v>
      </c>
      <c r="B20" s="11" t="str">
        <f t="shared" si="0"/>
        <v>الخميس</v>
      </c>
      <c r="C20" s="12"/>
      <c r="D20" s="13"/>
      <c r="E20" s="14"/>
      <c r="F20" s="14"/>
      <c r="G20" s="15"/>
      <c r="H20" s="16"/>
      <c r="I20" s="17"/>
      <c r="J20" s="17"/>
      <c r="K20" s="17"/>
    </row>
    <row r="21" spans="1:11" ht="33.75" thickBot="1">
      <c r="A21" s="10">
        <f t="shared" si="1"/>
        <v>41992</v>
      </c>
      <c r="B21" s="11" t="str">
        <f t="shared" si="0"/>
        <v>الجمعة</v>
      </c>
      <c r="C21" s="12"/>
      <c r="D21" s="13"/>
      <c r="E21" s="14"/>
      <c r="F21" s="14"/>
      <c r="G21" s="15"/>
      <c r="H21" s="16"/>
      <c r="I21" s="17"/>
      <c r="J21" s="17"/>
      <c r="K21" s="17"/>
    </row>
    <row r="22" spans="1:11" ht="33.75" thickBot="1">
      <c r="A22" s="10">
        <f t="shared" si="1"/>
        <v>41993</v>
      </c>
      <c r="B22" s="11" t="str">
        <f t="shared" si="0"/>
        <v>السبت</v>
      </c>
      <c r="C22" s="18"/>
      <c r="D22" s="13"/>
      <c r="E22" s="14"/>
      <c r="F22" s="14"/>
      <c r="G22" s="15"/>
      <c r="H22" s="16"/>
      <c r="I22" s="17"/>
      <c r="J22" s="17"/>
      <c r="K22" s="17"/>
    </row>
    <row r="23" spans="1:11" ht="33.75" thickBot="1">
      <c r="A23" s="10">
        <f t="shared" si="1"/>
        <v>41994</v>
      </c>
      <c r="B23" s="11" t="str">
        <f t="shared" si="0"/>
        <v>الأحد</v>
      </c>
      <c r="C23" s="12"/>
      <c r="D23" s="13"/>
      <c r="E23" s="14"/>
      <c r="F23" s="14"/>
      <c r="G23" s="15"/>
      <c r="H23" s="16"/>
      <c r="I23" s="17"/>
      <c r="J23" s="17"/>
      <c r="K23" s="17"/>
    </row>
    <row r="24" spans="1:11" ht="33.75" thickBot="1">
      <c r="A24" s="10">
        <f t="shared" si="1"/>
        <v>41995</v>
      </c>
      <c r="B24" s="11" t="str">
        <f t="shared" si="0"/>
        <v>الإثنين</v>
      </c>
      <c r="C24" s="12"/>
      <c r="D24" s="13"/>
      <c r="E24" s="14"/>
      <c r="F24" s="14"/>
      <c r="G24" s="15"/>
      <c r="H24" s="16"/>
      <c r="I24" s="17"/>
      <c r="J24" s="17"/>
      <c r="K24" s="17"/>
    </row>
    <row r="25" spans="1:11" ht="33.75" thickBot="1">
      <c r="A25" s="10">
        <f t="shared" si="1"/>
        <v>41996</v>
      </c>
      <c r="B25" s="11" t="str">
        <f t="shared" si="0"/>
        <v>الثلاثاء</v>
      </c>
      <c r="C25" s="12"/>
      <c r="D25" s="13"/>
      <c r="E25" s="14"/>
      <c r="F25" s="14"/>
      <c r="G25" s="15"/>
      <c r="H25" s="16"/>
      <c r="I25" s="17"/>
      <c r="J25" s="17"/>
      <c r="K25" s="17"/>
    </row>
    <row r="26" spans="1:11" ht="33.75" thickBot="1">
      <c r="A26" s="10">
        <f t="shared" si="1"/>
        <v>41997</v>
      </c>
      <c r="B26" s="11" t="str">
        <f t="shared" si="0"/>
        <v>الأربعاء</v>
      </c>
      <c r="C26" s="12"/>
      <c r="D26" s="13"/>
      <c r="E26" s="14"/>
      <c r="F26" s="14"/>
      <c r="G26" s="15"/>
      <c r="H26" s="16"/>
      <c r="I26" s="17"/>
      <c r="J26" s="17"/>
      <c r="K26" s="17"/>
    </row>
    <row r="27" spans="1:11" ht="33.75" thickBot="1">
      <c r="A27" s="10">
        <f t="shared" si="1"/>
        <v>41998</v>
      </c>
      <c r="B27" s="11" t="str">
        <f t="shared" si="0"/>
        <v>الخميس</v>
      </c>
      <c r="C27" s="12"/>
      <c r="D27" s="13"/>
      <c r="E27" s="14"/>
      <c r="F27" s="14"/>
      <c r="G27" s="15"/>
      <c r="H27" s="16"/>
      <c r="I27" s="17"/>
      <c r="J27" s="17"/>
      <c r="K27" s="17"/>
    </row>
    <row r="28" spans="1:11" ht="33.75" thickBot="1">
      <c r="A28" s="10">
        <f t="shared" si="1"/>
        <v>41999</v>
      </c>
      <c r="B28" s="11" t="str">
        <f t="shared" si="0"/>
        <v>الجمعة</v>
      </c>
      <c r="C28" s="12"/>
      <c r="D28" s="13"/>
      <c r="E28" s="14"/>
      <c r="F28" s="14"/>
      <c r="G28" s="15"/>
      <c r="H28" s="16"/>
      <c r="I28" s="17"/>
      <c r="J28" s="17"/>
      <c r="K28" s="17"/>
    </row>
    <row r="29" spans="1:11" ht="33.75" thickBot="1">
      <c r="A29" s="10">
        <f t="shared" si="1"/>
        <v>42000</v>
      </c>
      <c r="B29" s="11" t="str">
        <f t="shared" si="0"/>
        <v>السبت</v>
      </c>
      <c r="C29" s="12"/>
      <c r="D29" s="13"/>
      <c r="E29" s="14"/>
      <c r="F29" s="14"/>
      <c r="G29" s="15"/>
      <c r="H29" s="16"/>
      <c r="I29" s="17"/>
      <c r="J29" s="17"/>
      <c r="K29" s="17"/>
    </row>
    <row r="30" spans="1:11" ht="33.75" thickBot="1">
      <c r="A30" s="10">
        <f t="shared" si="1"/>
        <v>42001</v>
      </c>
      <c r="B30" s="11" t="str">
        <f t="shared" si="0"/>
        <v>الأحد</v>
      </c>
      <c r="C30" s="12"/>
      <c r="D30" s="13"/>
      <c r="E30" s="14"/>
      <c r="F30" s="14"/>
      <c r="G30" s="15"/>
      <c r="H30" s="16"/>
      <c r="I30" s="17"/>
      <c r="J30" s="17"/>
      <c r="K30" s="17"/>
    </row>
    <row r="31" spans="1:11" ht="33.75" thickBot="1">
      <c r="A31" s="10">
        <f t="shared" si="1"/>
        <v>42002</v>
      </c>
      <c r="B31" s="11" t="str">
        <f t="shared" si="0"/>
        <v>الإثنين</v>
      </c>
      <c r="C31" s="12"/>
      <c r="D31" s="13"/>
      <c r="E31" s="14"/>
      <c r="F31" s="14"/>
      <c r="G31" s="15"/>
      <c r="H31" s="16"/>
      <c r="I31" s="17"/>
      <c r="J31" s="17"/>
      <c r="K31" s="17"/>
    </row>
    <row r="32" spans="1:11" ht="33.75" thickBot="1">
      <c r="A32" s="10">
        <f t="shared" si="1"/>
        <v>42003</v>
      </c>
      <c r="B32" s="11" t="str">
        <f t="shared" si="0"/>
        <v>الثلاثاء</v>
      </c>
      <c r="C32" s="12"/>
      <c r="D32" s="13"/>
      <c r="E32" s="14"/>
      <c r="F32" s="14"/>
      <c r="G32" s="15"/>
      <c r="H32" s="16"/>
      <c r="I32" s="17"/>
      <c r="J32" s="17"/>
      <c r="K32" s="19"/>
    </row>
    <row r="33" spans="1:11" ht="33.75" thickBot="1">
      <c r="A33" s="10">
        <f t="shared" si="1"/>
        <v>42004</v>
      </c>
      <c r="B33" s="11" t="str">
        <f t="shared" si="0"/>
        <v>الأربعاء</v>
      </c>
      <c r="C33" s="12"/>
      <c r="D33" s="13"/>
      <c r="E33" s="14"/>
      <c r="F33" s="14"/>
      <c r="G33" s="15"/>
      <c r="H33" s="16"/>
      <c r="I33" s="17"/>
      <c r="J33" s="17"/>
      <c r="K33" s="19"/>
    </row>
    <row r="34" spans="1:11" ht="21" thickBot="1">
      <c r="A34" s="20" t="s">
        <v>12</v>
      </c>
      <c r="B34" s="21"/>
      <c r="C34" s="22" t="s">
        <v>13</v>
      </c>
      <c r="D34" s="22" t="s">
        <v>13</v>
      </c>
      <c r="E34" s="22" t="s">
        <v>13</v>
      </c>
      <c r="F34" s="22" t="s">
        <v>13</v>
      </c>
      <c r="G34" s="22" t="s">
        <v>13</v>
      </c>
      <c r="H34" s="22" t="s">
        <v>13</v>
      </c>
      <c r="I34" s="22" t="s">
        <v>13</v>
      </c>
      <c r="J34" s="22" t="s">
        <v>13</v>
      </c>
      <c r="K34" s="22" t="s">
        <v>13</v>
      </c>
    </row>
    <row r="35" spans="1:11" ht="21" thickBot="1">
      <c r="A35" s="23">
        <f>SUM(C3:C33)</f>
        <v>0</v>
      </c>
      <c r="B35" s="24"/>
      <c r="C35" s="25">
        <f>SUM(C3:C33)</f>
        <v>0</v>
      </c>
      <c r="D35" s="25">
        <f t="shared" ref="D35:K35" si="2">SUM(D3:D33)</f>
        <v>0</v>
      </c>
      <c r="E35" s="25">
        <f t="shared" si="2"/>
        <v>0</v>
      </c>
      <c r="F35" s="25">
        <f t="shared" si="2"/>
        <v>0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 t="shared" si="2"/>
        <v>0</v>
      </c>
      <c r="K35" s="25">
        <f t="shared" si="2"/>
        <v>0</v>
      </c>
    </row>
    <row r="36" spans="1:11" ht="20.25">
      <c r="A36" s="26" t="s">
        <v>11</v>
      </c>
      <c r="B36" s="27"/>
      <c r="K36" s="28"/>
    </row>
    <row r="37" spans="1:11" ht="18" customHeight="1" thickBot="1">
      <c r="A37" s="29">
        <f>-SUM(D3:K33)</f>
        <v>0</v>
      </c>
      <c r="B37" s="30"/>
      <c r="K37" s="28"/>
    </row>
    <row r="38" spans="1:11" ht="31.5" customHeight="1" thickBot="1">
      <c r="A38" s="31" t="s">
        <v>14</v>
      </c>
      <c r="B38" s="32"/>
      <c r="C38" s="54" t="s">
        <v>25</v>
      </c>
      <c r="D38" s="67" t="s">
        <v>32</v>
      </c>
      <c r="E38" s="68"/>
      <c r="F38" s="69"/>
      <c r="G38" s="70" t="s">
        <v>34</v>
      </c>
      <c r="H38" s="71"/>
      <c r="I38" s="72"/>
      <c r="J38" s="28"/>
    </row>
    <row r="39" spans="1:11" ht="36.75" customHeight="1" thickBot="1">
      <c r="A39" s="36">
        <f>SUM(A35,A37)</f>
        <v>0</v>
      </c>
      <c r="B39" s="37"/>
      <c r="C39" s="53" t="s">
        <v>33</v>
      </c>
      <c r="D39" s="46" t="s">
        <v>20</v>
      </c>
      <c r="E39" s="46" t="s">
        <v>26</v>
      </c>
      <c r="F39" s="46" t="s">
        <v>27</v>
      </c>
      <c r="G39" s="47" t="s">
        <v>28</v>
      </c>
      <c r="H39" s="47" t="s">
        <v>23</v>
      </c>
      <c r="I39" s="47" t="s">
        <v>22</v>
      </c>
      <c r="J39" s="28"/>
    </row>
    <row r="40" spans="1:11" ht="24" customHeight="1" thickBot="1">
      <c r="A40" s="41" t="s">
        <v>15</v>
      </c>
      <c r="B40" s="42"/>
      <c r="C40" s="51" t="s">
        <v>29</v>
      </c>
      <c r="D40" s="48">
        <v>10000</v>
      </c>
      <c r="E40" s="48">
        <f>D40/12</f>
        <v>833.33333333333337</v>
      </c>
      <c r="F40" s="48">
        <f>E40/30</f>
        <v>27.777777777777779</v>
      </c>
      <c r="G40" s="49">
        <v>30</v>
      </c>
      <c r="H40" s="49">
        <f>G40*30</f>
        <v>900</v>
      </c>
      <c r="I40" s="49">
        <f>H40*12</f>
        <v>10800</v>
      </c>
      <c r="J40" s="28"/>
    </row>
    <row r="41" spans="1:11" ht="21" thickBot="1">
      <c r="A41" s="43">
        <f xml:space="preserve"> (SUM(A39)/2 )</f>
        <v>0</v>
      </c>
      <c r="B41" s="44"/>
      <c r="C41" s="52">
        <f ca="1">TODAY()</f>
        <v>41686</v>
      </c>
      <c r="D41" s="48">
        <v>15000</v>
      </c>
      <c r="E41" s="48">
        <f t="shared" ref="E41:E47" si="3">D41/12</f>
        <v>1250</v>
      </c>
      <c r="F41" s="48">
        <f t="shared" ref="F41:F47" si="4">E41/30</f>
        <v>41.666666666666664</v>
      </c>
      <c r="G41" s="49">
        <v>0</v>
      </c>
      <c r="H41" s="49">
        <f t="shared" ref="H41:H47" si="5">G41*30</f>
        <v>0</v>
      </c>
      <c r="I41" s="49">
        <f t="shared" ref="I41:I47" si="6">H41*12</f>
        <v>0</v>
      </c>
      <c r="J41" s="28"/>
    </row>
    <row r="42" spans="1:11" ht="28.5" customHeight="1" thickBot="1">
      <c r="A42" s="41" t="s">
        <v>16</v>
      </c>
      <c r="B42" s="42"/>
      <c r="C42" s="33" t="s">
        <v>30</v>
      </c>
      <c r="D42" s="48">
        <v>3</v>
      </c>
      <c r="E42" s="48">
        <f t="shared" si="3"/>
        <v>0.25</v>
      </c>
      <c r="F42" s="48">
        <f t="shared" si="4"/>
        <v>8.3333333333333332E-3</v>
      </c>
      <c r="G42" s="49">
        <v>0</v>
      </c>
      <c r="H42" s="49">
        <f t="shared" si="5"/>
        <v>0</v>
      </c>
      <c r="I42" s="49">
        <f t="shared" si="6"/>
        <v>0</v>
      </c>
      <c r="J42" s="28"/>
    </row>
    <row r="43" spans="1:11" ht="21" thickBot="1">
      <c r="A43" s="43">
        <f>SUM(A39/3)</f>
        <v>0</v>
      </c>
      <c r="B43" s="45"/>
      <c r="C43" s="38">
        <v>41685</v>
      </c>
      <c r="D43" s="48">
        <v>0</v>
      </c>
      <c r="E43" s="48">
        <f t="shared" si="3"/>
        <v>0</v>
      </c>
      <c r="F43" s="48">
        <f t="shared" si="4"/>
        <v>0</v>
      </c>
      <c r="G43" s="49">
        <v>0</v>
      </c>
      <c r="H43" s="49">
        <f t="shared" si="5"/>
        <v>0</v>
      </c>
      <c r="I43" s="49">
        <f t="shared" si="6"/>
        <v>0</v>
      </c>
      <c r="J43" s="28"/>
    </row>
    <row r="44" spans="1:11" ht="22.5" customHeight="1" thickBot="1">
      <c r="A44" s="41" t="s">
        <v>17</v>
      </c>
      <c r="B44" s="42"/>
      <c r="C44" s="34" t="s">
        <v>31</v>
      </c>
      <c r="D44" s="48">
        <v>0</v>
      </c>
      <c r="E44" s="48">
        <f t="shared" si="3"/>
        <v>0</v>
      </c>
      <c r="F44" s="48">
        <f t="shared" si="4"/>
        <v>0</v>
      </c>
      <c r="G44" s="49">
        <v>0</v>
      </c>
      <c r="H44" s="49">
        <f t="shared" si="5"/>
        <v>0</v>
      </c>
      <c r="I44" s="49">
        <f t="shared" si="6"/>
        <v>0</v>
      </c>
      <c r="J44" s="28"/>
    </row>
    <row r="45" spans="1:11" ht="37.5" customHeight="1" thickBot="1">
      <c r="A45" s="43">
        <f>SUM(A39/4)</f>
        <v>0</v>
      </c>
      <c r="B45" s="45"/>
      <c r="C45" s="39">
        <v>41713</v>
      </c>
      <c r="D45" s="48">
        <v>0</v>
      </c>
      <c r="E45" s="48">
        <f t="shared" si="3"/>
        <v>0</v>
      </c>
      <c r="F45" s="48">
        <f t="shared" si="4"/>
        <v>0</v>
      </c>
      <c r="G45" s="49">
        <v>0</v>
      </c>
      <c r="H45" s="49">
        <f t="shared" si="5"/>
        <v>0</v>
      </c>
      <c r="I45" s="49">
        <f t="shared" si="6"/>
        <v>0</v>
      </c>
      <c r="J45" s="28"/>
    </row>
    <row r="46" spans="1:11" ht="40.5" customHeight="1" thickBot="1">
      <c r="A46" s="41" t="s">
        <v>18</v>
      </c>
      <c r="B46" s="42"/>
      <c r="C46" s="35" t="s">
        <v>21</v>
      </c>
      <c r="D46" s="48">
        <v>0</v>
      </c>
      <c r="E46" s="48">
        <f t="shared" si="3"/>
        <v>0</v>
      </c>
      <c r="F46" s="48">
        <f t="shared" si="4"/>
        <v>0</v>
      </c>
      <c r="G46" s="49">
        <v>0</v>
      </c>
      <c r="H46" s="49">
        <f t="shared" si="5"/>
        <v>0</v>
      </c>
      <c r="I46" s="49">
        <f t="shared" si="6"/>
        <v>0</v>
      </c>
      <c r="J46" s="28"/>
    </row>
    <row r="47" spans="1:11" ht="49.5" customHeight="1" thickBot="1">
      <c r="A47" s="43">
        <f>SUM(A41/5)</f>
        <v>0</v>
      </c>
      <c r="B47" s="45"/>
      <c r="C47" s="40" t="str">
        <f ca="1">IF(C45="","",IF(C45&lt;=TODAY(),"انتهت المدة","باقي"&amp;DATEDIF(TODAY(),C45,"d")&amp;" يوم"))</f>
        <v>باقي27 يوم</v>
      </c>
      <c r="D47" s="48">
        <v>0</v>
      </c>
      <c r="E47" s="48">
        <f t="shared" si="3"/>
        <v>0</v>
      </c>
      <c r="F47" s="48">
        <f t="shared" si="4"/>
        <v>0</v>
      </c>
      <c r="G47" s="49">
        <v>0</v>
      </c>
      <c r="H47" s="49">
        <f t="shared" si="5"/>
        <v>0</v>
      </c>
      <c r="I47" s="49">
        <f t="shared" si="6"/>
        <v>0</v>
      </c>
    </row>
    <row r="48" spans="1:11" ht="20.25">
      <c r="A48" s="41" t="s">
        <v>19</v>
      </c>
      <c r="B48" s="42"/>
    </row>
    <row r="49" spans="1:10" ht="21" thickBot="1">
      <c r="A49" s="43">
        <f>SUM(A43/6)</f>
        <v>0</v>
      </c>
      <c r="B49" s="45"/>
    </row>
    <row r="50" spans="1:10" ht="20.25">
      <c r="A50" s="50"/>
      <c r="B50" s="28"/>
    </row>
    <row r="51" spans="1:10" ht="20.25">
      <c r="A51" s="50"/>
      <c r="B51" s="28"/>
    </row>
    <row r="52" spans="1:10" ht="20.25">
      <c r="A52" s="50"/>
      <c r="B52" s="28"/>
    </row>
    <row r="53" spans="1:10" ht="20.25">
      <c r="A53" s="50"/>
      <c r="B53" s="28"/>
    </row>
    <row r="54" spans="1:10" ht="20.25">
      <c r="A54" s="50"/>
      <c r="B54" s="28"/>
    </row>
    <row r="55" spans="1:10" ht="20.25">
      <c r="A55" s="50"/>
      <c r="B55" s="28"/>
    </row>
    <row r="56" spans="1:10" ht="20.25">
      <c r="A56" s="50"/>
      <c r="B56" s="28"/>
    </row>
    <row r="57" spans="1:10" ht="20.25">
      <c r="A57" s="50"/>
      <c r="B57" s="28"/>
    </row>
    <row r="58" spans="1:10" ht="20.25">
      <c r="A58" s="50"/>
      <c r="B58" s="28"/>
    </row>
    <row r="59" spans="1:10" ht="20.25">
      <c r="A59" s="50"/>
      <c r="B59" s="28"/>
    </row>
    <row r="60" spans="1:10" ht="20.25">
      <c r="A60" s="50"/>
      <c r="B60" s="28"/>
    </row>
    <row r="61" spans="1:10" ht="20.25">
      <c r="A61" s="50"/>
      <c r="B61" s="50"/>
      <c r="C61" s="28"/>
    </row>
    <row r="62" spans="1:10" ht="20.25">
      <c r="A62" s="50"/>
      <c r="B62" s="50"/>
    </row>
    <row r="63" spans="1:10" ht="20.25">
      <c r="A63" s="50"/>
      <c r="B63" s="50"/>
      <c r="J63" s="28"/>
    </row>
  </sheetData>
  <sheetProtection selectLockedCells="1" selectUnlockedCells="1"/>
  <mergeCells count="5">
    <mergeCell ref="A1:D1"/>
    <mergeCell ref="G1:H1"/>
    <mergeCell ref="I1:J1"/>
    <mergeCell ref="D38:F38"/>
    <mergeCell ref="G38:I38"/>
  </mergeCells>
  <conditionalFormatting sqref="C47">
    <cfRule type="cellIs" dxfId="13" priority="5" operator="equal">
      <formula>"انتهت المدة"</formula>
    </cfRule>
  </conditionalFormatting>
  <conditionalFormatting sqref="A3:B33">
    <cfRule type="expression" dxfId="12" priority="4">
      <formula>IF(OR(B3="السبت",B3="الجمعة"),)=TRUE</formula>
    </cfRule>
  </conditionalFormatting>
  <conditionalFormatting sqref="A3:B33">
    <cfRule type="expression" dxfId="11" priority="3">
      <formula>IF(OR(B3="السبت",B3="الجمعة"),)=TRUE</formula>
    </cfRule>
  </conditionalFormatting>
  <conditionalFormatting sqref="B3:B33">
    <cfRule type="cellIs" dxfId="10" priority="2" operator="equal">
      <formula>"الجمعة"</formula>
    </cfRule>
  </conditionalFormatting>
  <conditionalFormatting sqref="A3:A33">
    <cfRule type="expression" dxfId="9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6"/>
  <sheetViews>
    <sheetView showGridLines="0" rightToLeft="1" zoomScale="50" zoomScaleNormal="50" workbookViewId="0">
      <selection activeCell="N17" sqref="N17"/>
    </sheetView>
  </sheetViews>
  <sheetFormatPr defaultRowHeight="14.25"/>
  <cols>
    <col min="1" max="1" width="21.625" style="1" customWidth="1"/>
    <col min="2" max="2" width="9.75" style="1" customWidth="1"/>
    <col min="3" max="3" width="23.5" customWidth="1"/>
    <col min="4" max="4" width="22.75" customWidth="1"/>
    <col min="5" max="5" width="25.875" customWidth="1"/>
    <col min="6" max="6" width="23" customWidth="1"/>
    <col min="7" max="7" width="16" customWidth="1"/>
    <col min="8" max="8" width="14.875" customWidth="1"/>
    <col min="9" max="9" width="13.125" customWidth="1"/>
    <col min="10" max="10" width="12.75" customWidth="1"/>
    <col min="11" max="11" width="17" customWidth="1"/>
    <col min="17" max="17" width="27.5" customWidth="1"/>
  </cols>
  <sheetData>
    <row r="1" spans="1:15" ht="27" customHeight="1" thickBot="1">
      <c r="A1" s="73" t="s">
        <v>35</v>
      </c>
      <c r="B1" s="74"/>
      <c r="C1" s="74"/>
      <c r="D1" s="74"/>
      <c r="E1" s="55"/>
      <c r="F1" s="56"/>
      <c r="G1" s="76" t="s">
        <v>24</v>
      </c>
      <c r="H1" s="76"/>
      <c r="I1" s="75"/>
      <c r="J1" s="75"/>
      <c r="K1" s="58">
        <f>MONTH($E$1)</f>
        <v>1</v>
      </c>
      <c r="L1" s="2"/>
    </row>
    <row r="2" spans="1:15" ht="21" thickBot="1">
      <c r="A2" s="3" t="s">
        <v>36</v>
      </c>
      <c r="B2" s="4" t="s">
        <v>0</v>
      </c>
      <c r="C2" s="4" t="s">
        <v>2</v>
      </c>
      <c r="D2" s="5" t="s">
        <v>5</v>
      </c>
      <c r="E2" s="4" t="s">
        <v>3</v>
      </c>
      <c r="F2" s="4" t="s">
        <v>4</v>
      </c>
      <c r="G2" s="64" t="s">
        <v>6</v>
      </c>
      <c r="H2" s="7" t="s">
        <v>7</v>
      </c>
      <c r="I2" s="8" t="s">
        <v>9</v>
      </c>
      <c r="J2" s="9" t="s">
        <v>8</v>
      </c>
      <c r="K2" s="8" t="s">
        <v>10</v>
      </c>
    </row>
    <row r="3" spans="1:15" ht="74.25" customHeight="1" thickBot="1">
      <c r="A3" s="59" t="s">
        <v>37</v>
      </c>
      <c r="B3" s="11"/>
      <c r="C3" s="12">
        <f>يناير!C35</f>
        <v>0</v>
      </c>
      <c r="D3" s="61">
        <f>يناير!D35</f>
        <v>0</v>
      </c>
      <c r="E3" s="12">
        <f>يناير!E35</f>
        <v>0</v>
      </c>
      <c r="F3" s="12">
        <f>يناير!F35</f>
        <v>0</v>
      </c>
      <c r="G3" s="65">
        <f>يناير!G35</f>
        <v>0</v>
      </c>
      <c r="H3" s="63">
        <f>يناير!H35</f>
        <v>0</v>
      </c>
      <c r="I3" s="12">
        <f>يناير!I35</f>
        <v>0</v>
      </c>
      <c r="J3" s="12">
        <f>يناير!J35</f>
        <v>0</v>
      </c>
      <c r="K3" s="12">
        <f>يناير!K35</f>
        <v>0</v>
      </c>
      <c r="O3" s="57"/>
    </row>
    <row r="4" spans="1:15" ht="74.25" customHeight="1" thickBot="1">
      <c r="A4" s="59" t="s">
        <v>41</v>
      </c>
      <c r="B4" s="11"/>
      <c r="C4" s="12">
        <f>فبراير!C35</f>
        <v>0</v>
      </c>
      <c r="D4" s="61">
        <f>فبراير!D35</f>
        <v>0</v>
      </c>
      <c r="E4" s="12">
        <f>فبراير!E35</f>
        <v>0</v>
      </c>
      <c r="F4" s="12">
        <f>فبراير!F35</f>
        <v>0</v>
      </c>
      <c r="G4" s="65">
        <f>فبراير!G35</f>
        <v>0</v>
      </c>
      <c r="H4" s="63">
        <f>فبراير!H35</f>
        <v>0</v>
      </c>
      <c r="I4" s="12">
        <f>فبراير!I35</f>
        <v>0</v>
      </c>
      <c r="J4" s="12">
        <f>فبراير!J35</f>
        <v>0</v>
      </c>
      <c r="K4" s="12">
        <f>فبراير!K35</f>
        <v>0</v>
      </c>
    </row>
    <row r="5" spans="1:15" ht="74.25" customHeight="1" thickBot="1">
      <c r="A5" s="59" t="s">
        <v>38</v>
      </c>
      <c r="B5" s="11"/>
      <c r="C5" s="12">
        <f>مارس!C35</f>
        <v>0</v>
      </c>
      <c r="D5" s="61">
        <f>مارس!D35</f>
        <v>0</v>
      </c>
      <c r="E5" s="12">
        <f>مارس!E35</f>
        <v>0</v>
      </c>
      <c r="F5" s="12">
        <f>مارس!F35</f>
        <v>0</v>
      </c>
      <c r="G5" s="65">
        <f>مارس!G35</f>
        <v>0</v>
      </c>
      <c r="H5" s="63">
        <f>مارس!H35</f>
        <v>0</v>
      </c>
      <c r="I5" s="12">
        <f>مارس!I35</f>
        <v>0</v>
      </c>
      <c r="J5" s="12">
        <f>مارس!J35</f>
        <v>0</v>
      </c>
      <c r="K5" s="12">
        <f>مارس!K35</f>
        <v>0</v>
      </c>
    </row>
    <row r="6" spans="1:15" ht="74.25" customHeight="1" thickBot="1">
      <c r="A6" s="59" t="s">
        <v>39</v>
      </c>
      <c r="B6" s="11"/>
      <c r="C6" s="12">
        <f>أبريل!C35</f>
        <v>0</v>
      </c>
      <c r="D6" s="61">
        <f>أبريل!D35</f>
        <v>0</v>
      </c>
      <c r="E6" s="12">
        <f>أبريل!E35</f>
        <v>0</v>
      </c>
      <c r="F6" s="12">
        <f>أبريل!F35</f>
        <v>0</v>
      </c>
      <c r="G6" s="65">
        <f>أبريل!G35</f>
        <v>0</v>
      </c>
      <c r="H6" s="63">
        <f>أبريل!H35</f>
        <v>0</v>
      </c>
      <c r="I6" s="12">
        <f>أبريل!I35</f>
        <v>0</v>
      </c>
      <c r="J6" s="12">
        <f>أبريل!J35</f>
        <v>0</v>
      </c>
      <c r="K6" s="12">
        <f>أبريل!K35</f>
        <v>0</v>
      </c>
    </row>
    <row r="7" spans="1:15" ht="74.25" customHeight="1" thickBot="1">
      <c r="A7" s="59" t="s">
        <v>40</v>
      </c>
      <c r="B7" s="11"/>
      <c r="C7" s="12">
        <f>مايو!C35</f>
        <v>0</v>
      </c>
      <c r="D7" s="61">
        <f>مايو!D35</f>
        <v>0</v>
      </c>
      <c r="E7" s="12">
        <f>مايو!E35</f>
        <v>0</v>
      </c>
      <c r="F7" s="12">
        <f>مايو!F35</f>
        <v>0</v>
      </c>
      <c r="G7" s="65">
        <f>مايو!G35</f>
        <v>0</v>
      </c>
      <c r="H7" s="63">
        <f>مايو!H35</f>
        <v>0</v>
      </c>
      <c r="I7" s="12">
        <f>مايو!I35</f>
        <v>0</v>
      </c>
      <c r="J7" s="12">
        <f>مايو!J35</f>
        <v>0</v>
      </c>
      <c r="K7" s="12">
        <f>مايو!K35</f>
        <v>0</v>
      </c>
    </row>
    <row r="8" spans="1:15" ht="74.25" customHeight="1" thickBot="1">
      <c r="A8" s="59" t="s">
        <v>42</v>
      </c>
      <c r="B8" s="11"/>
      <c r="C8" s="12">
        <f>يونيو!C35</f>
        <v>0</v>
      </c>
      <c r="D8" s="61">
        <f>يونيو!D35</f>
        <v>0</v>
      </c>
      <c r="E8" s="12">
        <f>يونيو!E35</f>
        <v>0</v>
      </c>
      <c r="F8" s="12">
        <f>يونيو!F35</f>
        <v>0</v>
      </c>
      <c r="G8" s="65">
        <f>يونيو!G35</f>
        <v>0</v>
      </c>
      <c r="H8" s="63">
        <f>يونيو!H35</f>
        <v>0</v>
      </c>
      <c r="I8" s="12">
        <f>يونيو!I35</f>
        <v>0</v>
      </c>
      <c r="J8" s="12">
        <f>يونيو!J35</f>
        <v>0</v>
      </c>
      <c r="K8" s="12">
        <f>يونيو!K35</f>
        <v>0</v>
      </c>
    </row>
    <row r="9" spans="1:15" ht="74.25" customHeight="1" thickBot="1">
      <c r="A9" s="59" t="s">
        <v>43</v>
      </c>
      <c r="B9" s="11"/>
      <c r="C9" s="12">
        <f>يوليو!C35</f>
        <v>0</v>
      </c>
      <c r="D9" s="61">
        <f>يوليو!D35</f>
        <v>0</v>
      </c>
      <c r="E9" s="12">
        <f>يوليو!E35</f>
        <v>0</v>
      </c>
      <c r="F9" s="12">
        <f>يوليو!F35</f>
        <v>0</v>
      </c>
      <c r="G9" s="65">
        <f>يوليو!G35</f>
        <v>0</v>
      </c>
      <c r="H9" s="63">
        <f>يوليو!H35</f>
        <v>0</v>
      </c>
      <c r="I9" s="12">
        <f>يوليو!I35</f>
        <v>0</v>
      </c>
      <c r="J9" s="12">
        <f>يوليو!J35</f>
        <v>0</v>
      </c>
      <c r="K9" s="12">
        <f>يوليو!K35</f>
        <v>0</v>
      </c>
    </row>
    <row r="10" spans="1:15" ht="74.25" customHeight="1" thickBot="1">
      <c r="A10" s="59" t="s">
        <v>44</v>
      </c>
      <c r="B10" s="11"/>
      <c r="C10" s="12">
        <f>أغسطس!C35</f>
        <v>0</v>
      </c>
      <c r="D10" s="61">
        <f>أغسطس!D35</f>
        <v>0</v>
      </c>
      <c r="E10" s="12">
        <f>أغسطس!E35</f>
        <v>0</v>
      </c>
      <c r="F10" s="12">
        <f>أغسطس!F35</f>
        <v>0</v>
      </c>
      <c r="G10" s="65">
        <f>أغسطس!G35</f>
        <v>0</v>
      </c>
      <c r="H10" s="63">
        <f>أغسطس!H35</f>
        <v>0</v>
      </c>
      <c r="I10" s="12">
        <f>أغسطس!I35</f>
        <v>0</v>
      </c>
      <c r="J10" s="12">
        <f>أغسطس!J35</f>
        <v>0</v>
      </c>
      <c r="K10" s="12">
        <f>أغسطس!K35</f>
        <v>0</v>
      </c>
    </row>
    <row r="11" spans="1:15" ht="74.25" customHeight="1" thickBot="1">
      <c r="A11" s="59" t="s">
        <v>45</v>
      </c>
      <c r="B11" s="11"/>
      <c r="C11" s="12">
        <f>سبتمبر!C35</f>
        <v>0</v>
      </c>
      <c r="D11" s="61">
        <f>سبتمبر!D35</f>
        <v>0</v>
      </c>
      <c r="E11" s="12">
        <f>سبتمبر!E35</f>
        <v>0</v>
      </c>
      <c r="F11" s="12">
        <f>سبتمبر!F35</f>
        <v>0</v>
      </c>
      <c r="G11" s="65">
        <f>سبتمبر!G35</f>
        <v>0</v>
      </c>
      <c r="H11" s="63">
        <f>سبتمبر!H35</f>
        <v>0</v>
      </c>
      <c r="I11" s="12">
        <f>سبتمبر!I35</f>
        <v>0</v>
      </c>
      <c r="J11" s="12">
        <f>سبتمبر!J35</f>
        <v>0</v>
      </c>
      <c r="K11" s="12">
        <f>سبتمبر!K35</f>
        <v>0</v>
      </c>
    </row>
    <row r="12" spans="1:15" ht="74.25" customHeight="1" thickBot="1">
      <c r="A12" s="59" t="s">
        <v>46</v>
      </c>
      <c r="B12" s="11"/>
      <c r="C12" s="12">
        <f>اكتوبر!C35</f>
        <v>0</v>
      </c>
      <c r="D12" s="61">
        <f>اكتوبر!D35</f>
        <v>0</v>
      </c>
      <c r="E12" s="12">
        <f>اكتوبر!E35</f>
        <v>0</v>
      </c>
      <c r="F12" s="12">
        <f>اكتوبر!F35</f>
        <v>0</v>
      </c>
      <c r="G12" s="65">
        <f>اكتوبر!G35</f>
        <v>0</v>
      </c>
      <c r="H12" s="63">
        <f>اكتوبر!H35</f>
        <v>0</v>
      </c>
      <c r="I12" s="12">
        <f>اكتوبر!I35</f>
        <v>0</v>
      </c>
      <c r="J12" s="12">
        <f>اكتوبر!J35</f>
        <v>0</v>
      </c>
      <c r="K12" s="12">
        <f>اكتوبر!K35</f>
        <v>0</v>
      </c>
    </row>
    <row r="13" spans="1:15" ht="74.25" customHeight="1" thickBot="1">
      <c r="A13" s="59" t="s">
        <v>47</v>
      </c>
      <c r="B13" s="11"/>
      <c r="C13" s="12">
        <f>نوفمبر!C35</f>
        <v>0</v>
      </c>
      <c r="D13" s="61">
        <f>نوفمبر!D35</f>
        <v>0</v>
      </c>
      <c r="E13" s="12">
        <f>نوفمبر!E35</f>
        <v>0</v>
      </c>
      <c r="F13" s="12">
        <f>نوفمبر!F35</f>
        <v>0</v>
      </c>
      <c r="G13" s="65">
        <f>نوفمبر!G35</f>
        <v>0</v>
      </c>
      <c r="H13" s="63">
        <f>نوفمبر!H35</f>
        <v>0</v>
      </c>
      <c r="I13" s="12">
        <f>نوفمبر!I35</f>
        <v>0</v>
      </c>
      <c r="J13" s="12">
        <f>نوفمبر!J35</f>
        <v>0</v>
      </c>
      <c r="K13" s="12">
        <f>نوفمبر!K35</f>
        <v>0</v>
      </c>
    </row>
    <row r="14" spans="1:15" ht="74.25" customHeight="1" thickBot="1">
      <c r="A14" s="59" t="s">
        <v>48</v>
      </c>
      <c r="B14" s="11"/>
      <c r="C14" s="12">
        <f>ديسمبر!C35</f>
        <v>0</v>
      </c>
      <c r="D14" s="61">
        <f>ديسمبر!D35</f>
        <v>0</v>
      </c>
      <c r="E14" s="12">
        <f>ديسمبر!E35</f>
        <v>0</v>
      </c>
      <c r="F14" s="12">
        <f>ديسمبر!F35</f>
        <v>0</v>
      </c>
      <c r="G14" s="65">
        <f>ديسمبر!G35</f>
        <v>0</v>
      </c>
      <c r="H14" s="63">
        <f>ديسمبر!H35</f>
        <v>0</v>
      </c>
      <c r="I14" s="12">
        <f>ديسمبر!I35</f>
        <v>0</v>
      </c>
      <c r="J14" s="12">
        <f>ديسمبر!J35</f>
        <v>0</v>
      </c>
      <c r="K14" s="12">
        <f>ديسمبر!K35</f>
        <v>0</v>
      </c>
    </row>
    <row r="15" spans="1:15" ht="80.25" customHeight="1" thickBot="1">
      <c r="A15" s="10" t="s">
        <v>50</v>
      </c>
      <c r="B15" s="11"/>
      <c r="C15" s="12">
        <f>SUM(يناير!D40:D47)</f>
        <v>25003</v>
      </c>
      <c r="D15" s="62"/>
      <c r="E15" s="14"/>
      <c r="F15" s="14"/>
      <c r="G15" s="66"/>
      <c r="H15" s="16"/>
      <c r="I15" s="17"/>
      <c r="J15" s="17"/>
      <c r="K15" s="17"/>
    </row>
    <row r="16" spans="1:15" ht="89.25" customHeight="1" thickBot="1">
      <c r="A16" s="10"/>
      <c r="B16" s="11"/>
      <c r="C16" s="12"/>
      <c r="D16" s="62"/>
      <c r="E16" s="14"/>
      <c r="F16" s="14"/>
      <c r="G16" s="66"/>
      <c r="H16" s="16"/>
      <c r="I16" s="17"/>
      <c r="J16" s="17"/>
      <c r="K16" s="17"/>
    </row>
    <row r="17" spans="1:11" ht="74.25" customHeight="1" thickBot="1">
      <c r="A17" s="10"/>
      <c r="B17" s="11"/>
      <c r="C17" s="12"/>
      <c r="D17" s="62"/>
      <c r="E17" s="14"/>
      <c r="F17" s="14"/>
      <c r="G17" s="66"/>
      <c r="H17" s="16"/>
      <c r="I17" s="17"/>
      <c r="J17" s="17"/>
      <c r="K17" s="17"/>
    </row>
    <row r="18" spans="1:11" ht="74.25" customHeight="1" thickBot="1">
      <c r="A18" s="10"/>
      <c r="B18" s="11"/>
      <c r="C18" s="12"/>
      <c r="D18" s="62"/>
      <c r="E18" s="14"/>
      <c r="F18" s="14"/>
      <c r="G18" s="66"/>
      <c r="H18" s="16"/>
      <c r="I18" s="17"/>
      <c r="J18" s="17"/>
      <c r="K18" s="17"/>
    </row>
    <row r="19" spans="1:11" ht="75.75" customHeight="1" thickBot="1">
      <c r="A19" s="77" t="s">
        <v>49</v>
      </c>
      <c r="B19" s="78"/>
      <c r="C19" s="60">
        <f>SUM(C3:C18)</f>
        <v>25003</v>
      </c>
      <c r="D19" s="60">
        <f t="shared" ref="D19:K19" si="0">SUM(D3:D18)</f>
        <v>0</v>
      </c>
      <c r="E19" s="60">
        <f t="shared" si="0"/>
        <v>0</v>
      </c>
      <c r="F19" s="60">
        <f t="shared" si="0"/>
        <v>0</v>
      </c>
      <c r="G19" s="60">
        <f t="shared" si="0"/>
        <v>0</v>
      </c>
      <c r="H19" s="60">
        <f t="shared" si="0"/>
        <v>0</v>
      </c>
      <c r="I19" s="60">
        <f t="shared" si="0"/>
        <v>0</v>
      </c>
      <c r="J19" s="60">
        <f t="shared" si="0"/>
        <v>0</v>
      </c>
      <c r="K19" s="60">
        <f t="shared" si="0"/>
        <v>0</v>
      </c>
    </row>
    <row r="20" spans="1:11" ht="73.5" customHeight="1" thickBot="1">
      <c r="A20" s="29">
        <f>-SUM(D3:K19)</f>
        <v>0</v>
      </c>
      <c r="B20" s="30"/>
      <c r="K20" s="28"/>
    </row>
    <row r="21" spans="1:11" ht="31.5" customHeight="1" thickBot="1">
      <c r="A21" s="31" t="s">
        <v>14</v>
      </c>
      <c r="B21" s="32"/>
      <c r="C21" s="54" t="s">
        <v>25</v>
      </c>
      <c r="D21" s="67" t="s">
        <v>32</v>
      </c>
      <c r="E21" s="68"/>
      <c r="F21" s="69"/>
      <c r="G21" s="70" t="s">
        <v>34</v>
      </c>
      <c r="H21" s="71"/>
      <c r="I21" s="72"/>
      <c r="J21" s="28"/>
    </row>
    <row r="22" spans="1:11" ht="36.75" customHeight="1" thickBot="1">
      <c r="A22" s="36" t="e">
        <f>SUM(#REF!,A20)</f>
        <v>#REF!</v>
      </c>
      <c r="B22" s="37"/>
      <c r="C22" s="53" t="s">
        <v>33</v>
      </c>
      <c r="D22" s="46" t="s">
        <v>20</v>
      </c>
      <c r="E22" s="46" t="s">
        <v>26</v>
      </c>
      <c r="F22" s="46" t="s">
        <v>27</v>
      </c>
      <c r="G22" s="47" t="s">
        <v>28</v>
      </c>
      <c r="H22" s="47" t="s">
        <v>23</v>
      </c>
      <c r="I22" s="47" t="s">
        <v>22</v>
      </c>
      <c r="J22" s="28"/>
    </row>
    <row r="23" spans="1:11" ht="24" customHeight="1" thickBot="1">
      <c r="A23" s="41" t="s">
        <v>15</v>
      </c>
      <c r="B23" s="42"/>
      <c r="C23" s="51" t="s">
        <v>29</v>
      </c>
      <c r="D23" s="48">
        <v>10000</v>
      </c>
      <c r="E23" s="48">
        <f>D23/12</f>
        <v>833.33333333333337</v>
      </c>
      <c r="F23" s="48">
        <f>E23/30</f>
        <v>27.777777777777779</v>
      </c>
      <c r="G23" s="49">
        <v>30</v>
      </c>
      <c r="H23" s="49">
        <f t="shared" ref="H23:H30" si="1">G23*30</f>
        <v>900</v>
      </c>
      <c r="I23" s="49">
        <f t="shared" ref="I23:I30" si="2">H23*12</f>
        <v>10800</v>
      </c>
      <c r="J23" s="28"/>
    </row>
    <row r="24" spans="1:11" ht="21" thickBot="1">
      <c r="A24" s="43" t="e">
        <f xml:space="preserve"> (SUM(A22)/2 )</f>
        <v>#REF!</v>
      </c>
      <c r="B24" s="44"/>
      <c r="C24" s="52">
        <f ca="1">TODAY()</f>
        <v>41686</v>
      </c>
      <c r="D24" s="48">
        <v>15000</v>
      </c>
      <c r="E24" s="48">
        <f t="shared" ref="E24:E30" si="3">D24/12</f>
        <v>1250</v>
      </c>
      <c r="F24" s="48">
        <f t="shared" ref="F24:F30" si="4">E24/30</f>
        <v>41.666666666666664</v>
      </c>
      <c r="G24" s="49">
        <v>0</v>
      </c>
      <c r="H24" s="49">
        <f t="shared" si="1"/>
        <v>0</v>
      </c>
      <c r="I24" s="49">
        <f t="shared" si="2"/>
        <v>0</v>
      </c>
      <c r="J24" s="28"/>
    </row>
    <row r="25" spans="1:11" ht="28.5" customHeight="1" thickBot="1">
      <c r="A25" s="41" t="s">
        <v>16</v>
      </c>
      <c r="B25" s="42"/>
      <c r="C25" s="33" t="s">
        <v>30</v>
      </c>
      <c r="D25" s="48">
        <v>3</v>
      </c>
      <c r="E25" s="48">
        <f t="shared" si="3"/>
        <v>0.25</v>
      </c>
      <c r="F25" s="48">
        <f t="shared" si="4"/>
        <v>8.3333333333333332E-3</v>
      </c>
      <c r="G25" s="49">
        <v>0</v>
      </c>
      <c r="H25" s="49">
        <f t="shared" si="1"/>
        <v>0</v>
      </c>
      <c r="I25" s="49">
        <f t="shared" si="2"/>
        <v>0</v>
      </c>
      <c r="J25" s="28"/>
    </row>
    <row r="26" spans="1:11" ht="21" thickBot="1">
      <c r="A26" s="43" t="e">
        <f>SUM(A22/3)</f>
        <v>#REF!</v>
      </c>
      <c r="B26" s="45"/>
      <c r="C26" s="38">
        <v>41685</v>
      </c>
      <c r="D26" s="48">
        <v>0</v>
      </c>
      <c r="E26" s="48">
        <f t="shared" si="3"/>
        <v>0</v>
      </c>
      <c r="F26" s="48">
        <f t="shared" si="4"/>
        <v>0</v>
      </c>
      <c r="G26" s="49">
        <v>0</v>
      </c>
      <c r="H26" s="49">
        <f t="shared" si="1"/>
        <v>0</v>
      </c>
      <c r="I26" s="49">
        <f t="shared" si="2"/>
        <v>0</v>
      </c>
      <c r="J26" s="28"/>
    </row>
    <row r="27" spans="1:11" ht="22.5" customHeight="1" thickBot="1">
      <c r="A27" s="41" t="s">
        <v>17</v>
      </c>
      <c r="B27" s="42"/>
      <c r="C27" s="34" t="s">
        <v>31</v>
      </c>
      <c r="D27" s="48">
        <v>0</v>
      </c>
      <c r="E27" s="48">
        <f t="shared" si="3"/>
        <v>0</v>
      </c>
      <c r="F27" s="48">
        <f t="shared" si="4"/>
        <v>0</v>
      </c>
      <c r="G27" s="49">
        <v>0</v>
      </c>
      <c r="H27" s="49">
        <f t="shared" si="1"/>
        <v>0</v>
      </c>
      <c r="I27" s="49">
        <f t="shared" si="2"/>
        <v>0</v>
      </c>
      <c r="J27" s="28"/>
    </row>
    <row r="28" spans="1:11" ht="37.5" customHeight="1" thickBot="1">
      <c r="A28" s="43" t="e">
        <f>SUM(A22/4)</f>
        <v>#REF!</v>
      </c>
      <c r="B28" s="45"/>
      <c r="C28" s="39">
        <v>41713</v>
      </c>
      <c r="D28" s="48">
        <v>0</v>
      </c>
      <c r="E28" s="48">
        <f t="shared" si="3"/>
        <v>0</v>
      </c>
      <c r="F28" s="48">
        <f t="shared" si="4"/>
        <v>0</v>
      </c>
      <c r="G28" s="49">
        <v>0</v>
      </c>
      <c r="H28" s="49">
        <f t="shared" si="1"/>
        <v>0</v>
      </c>
      <c r="I28" s="49">
        <f t="shared" si="2"/>
        <v>0</v>
      </c>
      <c r="J28" s="28"/>
    </row>
    <row r="29" spans="1:11" ht="40.5" customHeight="1" thickBot="1">
      <c r="A29" s="41" t="s">
        <v>18</v>
      </c>
      <c r="B29" s="42"/>
      <c r="C29" s="35" t="s">
        <v>21</v>
      </c>
      <c r="D29" s="48">
        <v>0</v>
      </c>
      <c r="E29" s="48">
        <f t="shared" si="3"/>
        <v>0</v>
      </c>
      <c r="F29" s="48">
        <f t="shared" si="4"/>
        <v>0</v>
      </c>
      <c r="G29" s="49">
        <v>0</v>
      </c>
      <c r="H29" s="49">
        <f t="shared" si="1"/>
        <v>0</v>
      </c>
      <c r="I29" s="49">
        <f t="shared" si="2"/>
        <v>0</v>
      </c>
      <c r="J29" s="28"/>
    </row>
    <row r="30" spans="1:11" ht="49.5" customHeight="1" thickBot="1">
      <c r="A30" s="43" t="e">
        <f>SUM(A24/5)</f>
        <v>#REF!</v>
      </c>
      <c r="B30" s="45"/>
      <c r="C30" s="40" t="str">
        <f ca="1">IF(C28="","",IF(C28&lt;=TODAY(),"انتهت المدة","باقي"&amp;DATEDIF(TODAY(),C28,"d")&amp;" يوم"))</f>
        <v>باقي27 يوم</v>
      </c>
      <c r="D30" s="48">
        <v>0</v>
      </c>
      <c r="E30" s="48">
        <f t="shared" si="3"/>
        <v>0</v>
      </c>
      <c r="F30" s="48">
        <f t="shared" si="4"/>
        <v>0</v>
      </c>
      <c r="G30" s="49">
        <v>0</v>
      </c>
      <c r="H30" s="49">
        <f t="shared" si="1"/>
        <v>0</v>
      </c>
      <c r="I30" s="49">
        <f t="shared" si="2"/>
        <v>0</v>
      </c>
    </row>
    <row r="31" spans="1:11" ht="20.25">
      <c r="A31" s="41" t="s">
        <v>19</v>
      </c>
      <c r="B31" s="42"/>
    </row>
    <row r="32" spans="1:11" ht="21" thickBot="1">
      <c r="A32" s="43" t="e">
        <f>SUM(A26/6)</f>
        <v>#REF!</v>
      </c>
      <c r="B32" s="45"/>
    </row>
    <row r="33" spans="1:10" ht="20.25">
      <c r="A33" s="50"/>
      <c r="B33" s="28"/>
    </row>
    <row r="34" spans="1:10" ht="20.25">
      <c r="A34" s="50"/>
      <c r="B34" s="28"/>
    </row>
    <row r="35" spans="1:10" ht="20.25">
      <c r="A35" s="50"/>
      <c r="B35" s="28"/>
    </row>
    <row r="36" spans="1:10" ht="20.25">
      <c r="A36" s="50"/>
      <c r="B36" s="28"/>
    </row>
    <row r="37" spans="1:10" ht="20.25">
      <c r="A37" s="50"/>
      <c r="B37" s="28"/>
    </row>
    <row r="38" spans="1:10" ht="20.25">
      <c r="A38" s="50"/>
      <c r="B38" s="28"/>
    </row>
    <row r="39" spans="1:10" ht="20.25">
      <c r="A39" s="50"/>
      <c r="B39" s="28"/>
    </row>
    <row r="40" spans="1:10" ht="20.25">
      <c r="A40" s="50"/>
      <c r="B40" s="28"/>
    </row>
    <row r="41" spans="1:10" ht="20.25">
      <c r="A41" s="50"/>
      <c r="B41" s="28"/>
    </row>
    <row r="42" spans="1:10" ht="20.25">
      <c r="A42" s="50"/>
      <c r="B42" s="28"/>
    </row>
    <row r="43" spans="1:10" ht="20.25">
      <c r="A43" s="50"/>
      <c r="B43" s="28"/>
    </row>
    <row r="44" spans="1:10" ht="20.25">
      <c r="A44" s="50"/>
      <c r="B44" s="50"/>
      <c r="C44" s="28"/>
    </row>
    <row r="45" spans="1:10" ht="20.25">
      <c r="A45" s="50"/>
      <c r="B45" s="50"/>
    </row>
    <row r="46" spans="1:10" ht="20.25">
      <c r="A46" s="50"/>
      <c r="B46" s="50"/>
      <c r="J46" s="28"/>
    </row>
  </sheetData>
  <sheetProtection selectLockedCells="1" selectUnlockedCells="1"/>
  <mergeCells count="6">
    <mergeCell ref="A1:D1"/>
    <mergeCell ref="G1:H1"/>
    <mergeCell ref="I1:J1"/>
    <mergeCell ref="D21:F21"/>
    <mergeCell ref="G21:I21"/>
    <mergeCell ref="A19:B19"/>
  </mergeCells>
  <conditionalFormatting sqref="C30">
    <cfRule type="cellIs" dxfId="8" priority="4" operator="equal">
      <formula>"انتهت المدة"</formula>
    </cfRule>
  </conditionalFormatting>
  <conditionalFormatting sqref="B3:B18 A3:A19">
    <cfRule type="expression" dxfId="7" priority="3">
      <formula>IF(OR(B3="السبت",B3="الجمعة"),)=TRUE</formula>
    </cfRule>
  </conditionalFormatting>
  <conditionalFormatting sqref="B3:B18">
    <cfRule type="cellIs" dxfId="6" priority="2" operator="equal">
      <formula>"الجمعة"</formula>
    </cfRule>
  </conditionalFormatting>
  <conditionalFormatting sqref="A3:A19">
    <cfRule type="expression" dxfId="5" priority="1">
      <formula>B3="الجمعة"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"/>
  <sheetViews>
    <sheetView rightToLeft="1" workbookViewId="0">
      <selection activeCell="L23" sqref="L2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اكتوبر</vt:lpstr>
      <vt:lpstr>نوفمبر</vt:lpstr>
      <vt:lpstr>ديسمبر</vt:lpstr>
      <vt:lpstr>الميزانية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2014-02-16T06:56:49Z</dcterms:modified>
</cp:coreProperties>
</file>